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3 STAVBY\2023 NELL PROJEKT\192 Kontej Chropyňská\VÝSTUP 2\"/>
    </mc:Choice>
  </mc:AlternateContent>
  <xr:revisionPtr revIDLastSave="0" documentId="8_{02F92D28-BE12-41C5-954F-B1E0447B646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0 1 Naklady" sheetId="12" r:id="rId4"/>
    <sheet name="SO.03 03 Pol" sheetId="13" r:id="rId5"/>
    <sheet name="SO.03 03.1 Pol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'SO.00 1 Naklady'!$1:$7</definedName>
    <definedName name="_xlnm.Print_Titles" localSheetId="4">'SO.03 03 Pol'!$1:$7</definedName>
    <definedName name="_xlnm.Print_Titles" localSheetId="5">'SO.03 03.1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'SO.00 1 Naklady'!$A$1:$Y$45</definedName>
    <definedName name="_xlnm.Print_Area" localSheetId="4">'SO.03 03 Pol'!$A$1:$Y$135</definedName>
    <definedName name="_xlnm.Print_Area" localSheetId="5">'SO.03 03.1 Pol'!$A$1:$Y$70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I60" i="1"/>
  <c r="I59" i="1"/>
  <c r="I58" i="1"/>
  <c r="I57" i="1"/>
  <c r="I56" i="1"/>
  <c r="I55" i="1"/>
  <c r="I54" i="1"/>
  <c r="I53" i="1"/>
  <c r="I52" i="1"/>
  <c r="G44" i="1"/>
  <c r="F44" i="1"/>
  <c r="G43" i="1"/>
  <c r="F43" i="1"/>
  <c r="G42" i="1"/>
  <c r="F42" i="1"/>
  <c r="G41" i="1"/>
  <c r="F41" i="1"/>
  <c r="G40" i="1"/>
  <c r="F40" i="1"/>
  <c r="G39" i="1"/>
  <c r="F39" i="1"/>
  <c r="G60" i="14"/>
  <c r="G9" i="14"/>
  <c r="M9" i="14" s="1"/>
  <c r="I9" i="14"/>
  <c r="I8" i="14" s="1"/>
  <c r="K9" i="14"/>
  <c r="K8" i="14" s="1"/>
  <c r="O9" i="14"/>
  <c r="O8" i="14" s="1"/>
  <c r="Q9" i="14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5" i="14"/>
  <c r="I15" i="14"/>
  <c r="K15" i="14"/>
  <c r="M15" i="14"/>
  <c r="O15" i="14"/>
  <c r="Q15" i="14"/>
  <c r="Q8" i="14" s="1"/>
  <c r="V15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M21" i="14" s="1"/>
  <c r="I21" i="14"/>
  <c r="K21" i="14"/>
  <c r="O21" i="14"/>
  <c r="Q21" i="14"/>
  <c r="V21" i="14"/>
  <c r="G23" i="14"/>
  <c r="G8" i="14" s="1"/>
  <c r="I23" i="14"/>
  <c r="K23" i="14"/>
  <c r="O23" i="14"/>
  <c r="Q23" i="14"/>
  <c r="V23" i="14"/>
  <c r="G25" i="14"/>
  <c r="I25" i="14"/>
  <c r="V25" i="14"/>
  <c r="G26" i="14"/>
  <c r="I26" i="14"/>
  <c r="K26" i="14"/>
  <c r="K25" i="14" s="1"/>
  <c r="M26" i="14"/>
  <c r="M25" i="14" s="1"/>
  <c r="O26" i="14"/>
  <c r="O25" i="14" s="1"/>
  <c r="Q26" i="14"/>
  <c r="Q25" i="14" s="1"/>
  <c r="V26" i="14"/>
  <c r="G28" i="14"/>
  <c r="I28" i="14"/>
  <c r="K28" i="14"/>
  <c r="M28" i="14"/>
  <c r="O28" i="14"/>
  <c r="Q28" i="14"/>
  <c r="V28" i="14"/>
  <c r="O31" i="14"/>
  <c r="G32" i="14"/>
  <c r="M32" i="14" s="1"/>
  <c r="M31" i="14" s="1"/>
  <c r="I32" i="14"/>
  <c r="I31" i="14" s="1"/>
  <c r="K32" i="14"/>
  <c r="K31" i="14" s="1"/>
  <c r="O32" i="14"/>
  <c r="Q32" i="14"/>
  <c r="Q31" i="14" s="1"/>
  <c r="V32" i="14"/>
  <c r="V31" i="14" s="1"/>
  <c r="G34" i="14"/>
  <c r="I34" i="14"/>
  <c r="K34" i="14"/>
  <c r="M34" i="14"/>
  <c r="O34" i="14"/>
  <c r="Q34" i="14"/>
  <c r="V34" i="14"/>
  <c r="G35" i="14"/>
  <c r="G31" i="14" s="1"/>
  <c r="I35" i="14"/>
  <c r="K35" i="14"/>
  <c r="M35" i="14"/>
  <c r="O35" i="14"/>
  <c r="Q35" i="14"/>
  <c r="V35" i="14"/>
  <c r="G37" i="14"/>
  <c r="M37" i="14" s="1"/>
  <c r="I37" i="14"/>
  <c r="K37" i="14"/>
  <c r="O37" i="14"/>
  <c r="Q37" i="14"/>
  <c r="V37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43" i="14"/>
  <c r="M43" i="14"/>
  <c r="G44" i="14"/>
  <c r="I44" i="14"/>
  <c r="I43" i="14" s="1"/>
  <c r="K44" i="14"/>
  <c r="M44" i="14"/>
  <c r="O44" i="14"/>
  <c r="O43" i="14" s="1"/>
  <c r="Q44" i="14"/>
  <c r="Q43" i="14" s="1"/>
  <c r="V44" i="14"/>
  <c r="V43" i="14" s="1"/>
  <c r="G45" i="14"/>
  <c r="I45" i="14"/>
  <c r="K45" i="14"/>
  <c r="K43" i="14" s="1"/>
  <c r="M45" i="14"/>
  <c r="O45" i="14"/>
  <c r="Q45" i="14"/>
  <c r="V45" i="14"/>
  <c r="G46" i="14"/>
  <c r="I46" i="14"/>
  <c r="K46" i="14"/>
  <c r="M46" i="14"/>
  <c r="O46" i="14"/>
  <c r="Q46" i="14"/>
  <c r="V46" i="14"/>
  <c r="O47" i="14"/>
  <c r="G48" i="14"/>
  <c r="G47" i="14" s="1"/>
  <c r="I48" i="14"/>
  <c r="I47" i="14" s="1"/>
  <c r="K48" i="14"/>
  <c r="K47" i="14" s="1"/>
  <c r="O48" i="14"/>
  <c r="Q48" i="14"/>
  <c r="Q47" i="14" s="1"/>
  <c r="V48" i="14"/>
  <c r="G49" i="14"/>
  <c r="M49" i="14" s="1"/>
  <c r="I49" i="14"/>
  <c r="K49" i="14"/>
  <c r="O49" i="14"/>
  <c r="Q49" i="14"/>
  <c r="V49" i="14"/>
  <c r="V47" i="14" s="1"/>
  <c r="G50" i="14"/>
  <c r="K50" i="14"/>
  <c r="V50" i="14"/>
  <c r="G51" i="14"/>
  <c r="I51" i="14"/>
  <c r="I50" i="14" s="1"/>
  <c r="K51" i="14"/>
  <c r="M51" i="14"/>
  <c r="M50" i="14" s="1"/>
  <c r="O51" i="14"/>
  <c r="O50" i="14" s="1"/>
  <c r="Q51" i="14"/>
  <c r="Q50" i="14" s="1"/>
  <c r="V51" i="14"/>
  <c r="K52" i="14"/>
  <c r="G53" i="14"/>
  <c r="I53" i="14"/>
  <c r="I52" i="14" s="1"/>
  <c r="K53" i="14"/>
  <c r="M53" i="14"/>
  <c r="O53" i="14"/>
  <c r="Q53" i="14"/>
  <c r="Q52" i="14" s="1"/>
  <c r="V53" i="14"/>
  <c r="V52" i="14" s="1"/>
  <c r="G55" i="14"/>
  <c r="I55" i="14"/>
  <c r="K55" i="14"/>
  <c r="M55" i="14"/>
  <c r="O55" i="14"/>
  <c r="O52" i="14" s="1"/>
  <c r="Q55" i="14"/>
  <c r="V55" i="14"/>
  <c r="G56" i="14"/>
  <c r="G52" i="14" s="1"/>
  <c r="I56" i="14"/>
  <c r="K56" i="14"/>
  <c r="M56" i="14"/>
  <c r="O56" i="14"/>
  <c r="Q56" i="14"/>
  <c r="V56" i="14"/>
  <c r="G57" i="14"/>
  <c r="M57" i="14" s="1"/>
  <c r="I57" i="14"/>
  <c r="K57" i="14"/>
  <c r="O57" i="14"/>
  <c r="Q57" i="14"/>
  <c r="V57" i="14"/>
  <c r="G58" i="14"/>
  <c r="M58" i="14" s="1"/>
  <c r="I58" i="14"/>
  <c r="K58" i="14"/>
  <c r="O58" i="14"/>
  <c r="Q58" i="14"/>
  <c r="V58" i="14"/>
  <c r="AE60" i="14"/>
  <c r="G125" i="13"/>
  <c r="G9" i="13"/>
  <c r="M9" i="13" s="1"/>
  <c r="I9" i="13"/>
  <c r="I8" i="13" s="1"/>
  <c r="K9" i="13"/>
  <c r="K8" i="13" s="1"/>
  <c r="O9" i="13"/>
  <c r="O8" i="13" s="1"/>
  <c r="Q9" i="13"/>
  <c r="V9" i="13"/>
  <c r="G10" i="13"/>
  <c r="G8" i="13" s="1"/>
  <c r="I10" i="13"/>
  <c r="K10" i="13"/>
  <c r="O10" i="13"/>
  <c r="Q10" i="13"/>
  <c r="Q8" i="13" s="1"/>
  <c r="V10" i="13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6" i="13"/>
  <c r="I16" i="13"/>
  <c r="K16" i="13"/>
  <c r="M16" i="13"/>
  <c r="O16" i="13"/>
  <c r="Q16" i="13"/>
  <c r="V16" i="13"/>
  <c r="G19" i="13"/>
  <c r="I19" i="13"/>
  <c r="K19" i="13"/>
  <c r="M19" i="13"/>
  <c r="O19" i="13"/>
  <c r="Q19" i="13"/>
  <c r="V19" i="13"/>
  <c r="G21" i="13"/>
  <c r="I21" i="13"/>
  <c r="K21" i="13"/>
  <c r="M21" i="13"/>
  <c r="O21" i="13"/>
  <c r="Q21" i="13"/>
  <c r="V21" i="13"/>
  <c r="G24" i="13"/>
  <c r="M24" i="13" s="1"/>
  <c r="I24" i="13"/>
  <c r="K24" i="13"/>
  <c r="O24" i="13"/>
  <c r="Q24" i="13"/>
  <c r="V24" i="13"/>
  <c r="V8" i="13" s="1"/>
  <c r="G26" i="13"/>
  <c r="M26" i="13" s="1"/>
  <c r="I26" i="13"/>
  <c r="K26" i="13"/>
  <c r="O26" i="13"/>
  <c r="Q26" i="13"/>
  <c r="V26" i="13"/>
  <c r="G28" i="13"/>
  <c r="M28" i="13" s="1"/>
  <c r="I28" i="13"/>
  <c r="K28" i="13"/>
  <c r="O28" i="13"/>
  <c r="Q28" i="13"/>
  <c r="V28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5" i="13"/>
  <c r="I35" i="13"/>
  <c r="K35" i="13"/>
  <c r="M35" i="13"/>
  <c r="O35" i="13"/>
  <c r="Q35" i="13"/>
  <c r="V35" i="13"/>
  <c r="G39" i="13"/>
  <c r="I39" i="13"/>
  <c r="I38" i="13" s="1"/>
  <c r="K39" i="13"/>
  <c r="K38" i="13" s="1"/>
  <c r="M39" i="13"/>
  <c r="O39" i="13"/>
  <c r="Q39" i="13"/>
  <c r="Q38" i="13" s="1"/>
  <c r="V39" i="13"/>
  <c r="G41" i="13"/>
  <c r="G38" i="13" s="1"/>
  <c r="I41" i="13"/>
  <c r="K41" i="13"/>
  <c r="O41" i="13"/>
  <c r="Q41" i="13"/>
  <c r="V41" i="13"/>
  <c r="V38" i="13" s="1"/>
  <c r="G42" i="13"/>
  <c r="I42" i="13"/>
  <c r="K42" i="13"/>
  <c r="M42" i="13"/>
  <c r="O42" i="13"/>
  <c r="Q42" i="13"/>
  <c r="V42" i="13"/>
  <c r="G44" i="13"/>
  <c r="M44" i="13" s="1"/>
  <c r="I44" i="13"/>
  <c r="K44" i="13"/>
  <c r="O44" i="13"/>
  <c r="Q44" i="13"/>
  <c r="V44" i="13"/>
  <c r="G46" i="13"/>
  <c r="I46" i="13"/>
  <c r="K46" i="13"/>
  <c r="M46" i="13"/>
  <c r="O46" i="13"/>
  <c r="Q46" i="13"/>
  <c r="V46" i="13"/>
  <c r="G48" i="13"/>
  <c r="I48" i="13"/>
  <c r="K48" i="13"/>
  <c r="M48" i="13"/>
  <c r="O48" i="13"/>
  <c r="Q48" i="13"/>
  <c r="V48" i="13"/>
  <c r="G50" i="13"/>
  <c r="I50" i="13"/>
  <c r="K50" i="13"/>
  <c r="M50" i="13"/>
  <c r="O50" i="13"/>
  <c r="Q50" i="13"/>
  <c r="V50" i="13"/>
  <c r="G52" i="13"/>
  <c r="M52" i="13" s="1"/>
  <c r="I52" i="13"/>
  <c r="K52" i="13"/>
  <c r="O52" i="13"/>
  <c r="O38" i="13" s="1"/>
  <c r="Q52" i="13"/>
  <c r="V52" i="13"/>
  <c r="G54" i="13"/>
  <c r="M54" i="13" s="1"/>
  <c r="I54" i="13"/>
  <c r="K54" i="13"/>
  <c r="O54" i="13"/>
  <c r="Q54" i="13"/>
  <c r="V54" i="13"/>
  <c r="G56" i="13"/>
  <c r="M56" i="13" s="1"/>
  <c r="I56" i="13"/>
  <c r="K56" i="13"/>
  <c r="O56" i="13"/>
  <c r="Q56" i="13"/>
  <c r="V56" i="13"/>
  <c r="G58" i="13"/>
  <c r="I58" i="13"/>
  <c r="K58" i="13"/>
  <c r="M58" i="13"/>
  <c r="O58" i="13"/>
  <c r="Q58" i="13"/>
  <c r="V58" i="13"/>
  <c r="G60" i="13"/>
  <c r="M60" i="13" s="1"/>
  <c r="I60" i="13"/>
  <c r="K60" i="13"/>
  <c r="O60" i="13"/>
  <c r="Q60" i="13"/>
  <c r="V60" i="13"/>
  <c r="I62" i="13"/>
  <c r="G63" i="13"/>
  <c r="I63" i="13"/>
  <c r="K63" i="13"/>
  <c r="K62" i="13" s="1"/>
  <c r="M63" i="13"/>
  <c r="O63" i="13"/>
  <c r="O62" i="13" s="1"/>
  <c r="Q63" i="13"/>
  <c r="V63" i="13"/>
  <c r="V62" i="13" s="1"/>
  <c r="G65" i="13"/>
  <c r="I65" i="13"/>
  <c r="K65" i="13"/>
  <c r="M65" i="13"/>
  <c r="O65" i="13"/>
  <c r="Q65" i="13"/>
  <c r="Q62" i="13" s="1"/>
  <c r="V65" i="13"/>
  <c r="G67" i="13"/>
  <c r="G62" i="13" s="1"/>
  <c r="I67" i="13"/>
  <c r="K67" i="13"/>
  <c r="O67" i="13"/>
  <c r="Q67" i="13"/>
  <c r="V67" i="13"/>
  <c r="G69" i="13"/>
  <c r="M69" i="13" s="1"/>
  <c r="I69" i="13"/>
  <c r="K69" i="13"/>
  <c r="O69" i="13"/>
  <c r="Q69" i="13"/>
  <c r="V69" i="13"/>
  <c r="V71" i="13"/>
  <c r="G72" i="13"/>
  <c r="I72" i="13"/>
  <c r="I71" i="13" s="1"/>
  <c r="K72" i="13"/>
  <c r="M72" i="13"/>
  <c r="O72" i="13"/>
  <c r="O71" i="13" s="1"/>
  <c r="Q72" i="13"/>
  <c r="V72" i="13"/>
  <c r="G75" i="13"/>
  <c r="G71" i="13" s="1"/>
  <c r="I75" i="13"/>
  <c r="K75" i="13"/>
  <c r="K71" i="13" s="1"/>
  <c r="O75" i="13"/>
  <c r="Q75" i="13"/>
  <c r="V75" i="13"/>
  <c r="G76" i="13"/>
  <c r="I76" i="13"/>
  <c r="K76" i="13"/>
  <c r="M76" i="13"/>
  <c r="O76" i="13"/>
  <c r="Q76" i="13"/>
  <c r="Q71" i="13" s="1"/>
  <c r="V76" i="13"/>
  <c r="K77" i="13"/>
  <c r="G78" i="13"/>
  <c r="I78" i="13"/>
  <c r="I77" i="13" s="1"/>
  <c r="K78" i="13"/>
  <c r="M78" i="13"/>
  <c r="M77" i="13" s="1"/>
  <c r="O78" i="13"/>
  <c r="Q78" i="13"/>
  <c r="Q77" i="13" s="1"/>
  <c r="V78" i="13"/>
  <c r="G80" i="13"/>
  <c r="G77" i="13" s="1"/>
  <c r="I80" i="13"/>
  <c r="K80" i="13"/>
  <c r="M80" i="13"/>
  <c r="O80" i="13"/>
  <c r="O77" i="13" s="1"/>
  <c r="Q80" i="13"/>
  <c r="V80" i="13"/>
  <c r="V77" i="13" s="1"/>
  <c r="G84" i="13"/>
  <c r="G83" i="13" s="1"/>
  <c r="I84" i="13"/>
  <c r="K84" i="13"/>
  <c r="K83" i="13" s="1"/>
  <c r="O84" i="13"/>
  <c r="O83" i="13" s="1"/>
  <c r="Q84" i="13"/>
  <c r="V84" i="13"/>
  <c r="V83" i="13" s="1"/>
  <c r="G86" i="13"/>
  <c r="I86" i="13"/>
  <c r="I83" i="13" s="1"/>
  <c r="K86" i="13"/>
  <c r="M86" i="13"/>
  <c r="O86" i="13"/>
  <c r="Q86" i="13"/>
  <c r="V86" i="13"/>
  <c r="G88" i="13"/>
  <c r="M88" i="13" s="1"/>
  <c r="I88" i="13"/>
  <c r="K88" i="13"/>
  <c r="O88" i="13"/>
  <c r="Q88" i="13"/>
  <c r="V88" i="13"/>
  <c r="G90" i="13"/>
  <c r="I90" i="13"/>
  <c r="K90" i="13"/>
  <c r="M90" i="13"/>
  <c r="O90" i="13"/>
  <c r="Q90" i="13"/>
  <c r="V90" i="13"/>
  <c r="G91" i="13"/>
  <c r="M91" i="13" s="1"/>
  <c r="I91" i="13"/>
  <c r="K91" i="13"/>
  <c r="O91" i="13"/>
  <c r="Q91" i="13"/>
  <c r="V91" i="13"/>
  <c r="G92" i="13"/>
  <c r="I92" i="13"/>
  <c r="K92" i="13"/>
  <c r="M92" i="13"/>
  <c r="O92" i="13"/>
  <c r="Q92" i="13"/>
  <c r="V92" i="13"/>
  <c r="G94" i="13"/>
  <c r="I94" i="13"/>
  <c r="K94" i="13"/>
  <c r="M94" i="13"/>
  <c r="O94" i="13"/>
  <c r="Q94" i="13"/>
  <c r="V94" i="13"/>
  <c r="G96" i="13"/>
  <c r="I96" i="13"/>
  <c r="K96" i="13"/>
  <c r="M96" i="13"/>
  <c r="O96" i="13"/>
  <c r="Q96" i="13"/>
  <c r="Q83" i="13" s="1"/>
  <c r="V96" i="13"/>
  <c r="G99" i="13"/>
  <c r="M99" i="13" s="1"/>
  <c r="I99" i="13"/>
  <c r="K99" i="13"/>
  <c r="O99" i="13"/>
  <c r="Q99" i="13"/>
  <c r="V99" i="13"/>
  <c r="G100" i="13"/>
  <c r="I100" i="13"/>
  <c r="K100" i="13"/>
  <c r="M100" i="13"/>
  <c r="O100" i="13"/>
  <c r="Q100" i="13"/>
  <c r="V100" i="13"/>
  <c r="G103" i="13"/>
  <c r="G104" i="13"/>
  <c r="I104" i="13"/>
  <c r="I103" i="13" s="1"/>
  <c r="K104" i="13"/>
  <c r="M104" i="13"/>
  <c r="O104" i="13"/>
  <c r="Q104" i="13"/>
  <c r="Q103" i="13" s="1"/>
  <c r="V104" i="13"/>
  <c r="G106" i="13"/>
  <c r="M106" i="13" s="1"/>
  <c r="I106" i="13"/>
  <c r="K106" i="13"/>
  <c r="K103" i="13" s="1"/>
  <c r="O106" i="13"/>
  <c r="O103" i="13" s="1"/>
  <c r="Q106" i="13"/>
  <c r="V106" i="13"/>
  <c r="V103" i="13" s="1"/>
  <c r="G108" i="13"/>
  <c r="I108" i="13"/>
  <c r="K108" i="13"/>
  <c r="M108" i="13"/>
  <c r="O108" i="13"/>
  <c r="Q108" i="13"/>
  <c r="V108" i="13"/>
  <c r="G110" i="13"/>
  <c r="I110" i="13"/>
  <c r="K110" i="13"/>
  <c r="M110" i="13"/>
  <c r="O110" i="13"/>
  <c r="Q110" i="13"/>
  <c r="V110" i="13"/>
  <c r="G112" i="13"/>
  <c r="I112" i="13"/>
  <c r="K112" i="13"/>
  <c r="M112" i="13"/>
  <c r="O112" i="13"/>
  <c r="Q112" i="13"/>
  <c r="V112" i="13"/>
  <c r="G113" i="13"/>
  <c r="M113" i="13" s="1"/>
  <c r="I113" i="13"/>
  <c r="K113" i="13"/>
  <c r="O113" i="13"/>
  <c r="Q113" i="13"/>
  <c r="V113" i="13"/>
  <c r="G116" i="13"/>
  <c r="I116" i="13"/>
  <c r="K116" i="13"/>
  <c r="M116" i="13"/>
  <c r="O116" i="13"/>
  <c r="Q116" i="13"/>
  <c r="V116" i="13"/>
  <c r="G119" i="13"/>
  <c r="K119" i="13"/>
  <c r="O119" i="13"/>
  <c r="V119" i="13"/>
  <c r="G120" i="13"/>
  <c r="I120" i="13"/>
  <c r="I119" i="13" s="1"/>
  <c r="K120" i="13"/>
  <c r="M120" i="13"/>
  <c r="M119" i="13" s="1"/>
  <c r="O120" i="13"/>
  <c r="Q120" i="13"/>
  <c r="Q119" i="13" s="1"/>
  <c r="V120" i="13"/>
  <c r="G121" i="13"/>
  <c r="K121" i="13"/>
  <c r="G122" i="13"/>
  <c r="I122" i="13"/>
  <c r="I121" i="13" s="1"/>
  <c r="K122" i="13"/>
  <c r="M122" i="13"/>
  <c r="M121" i="13" s="1"/>
  <c r="O122" i="13"/>
  <c r="Q122" i="13"/>
  <c r="Q121" i="13" s="1"/>
  <c r="V122" i="13"/>
  <c r="G123" i="13"/>
  <c r="I123" i="13"/>
  <c r="K123" i="13"/>
  <c r="M123" i="13"/>
  <c r="O123" i="13"/>
  <c r="O121" i="13" s="1"/>
  <c r="Q123" i="13"/>
  <c r="V123" i="13"/>
  <c r="V121" i="13" s="1"/>
  <c r="AE125" i="13"/>
  <c r="G35" i="12"/>
  <c r="BA33" i="12"/>
  <c r="BA31" i="12"/>
  <c r="BA29" i="12"/>
  <c r="BA28" i="12"/>
  <c r="BA26" i="12"/>
  <c r="BA24" i="12"/>
  <c r="BA22" i="12"/>
  <c r="BA20" i="12"/>
  <c r="BA16" i="12"/>
  <c r="BA14" i="12"/>
  <c r="BA11" i="12"/>
  <c r="G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2" i="12"/>
  <c r="I12" i="12"/>
  <c r="K12" i="12"/>
  <c r="M12" i="12"/>
  <c r="O12" i="12"/>
  <c r="O8" i="12" s="1"/>
  <c r="Q12" i="12"/>
  <c r="V12" i="12"/>
  <c r="G15" i="12"/>
  <c r="M15" i="12" s="1"/>
  <c r="I15" i="12"/>
  <c r="K15" i="12"/>
  <c r="O15" i="12"/>
  <c r="Q15" i="12"/>
  <c r="V15" i="12"/>
  <c r="G17" i="12"/>
  <c r="I17" i="12"/>
  <c r="K17" i="12"/>
  <c r="M17" i="12"/>
  <c r="O17" i="12"/>
  <c r="Q17" i="12"/>
  <c r="V17" i="12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AE35" i="12"/>
  <c r="AF35" i="12"/>
  <c r="I20" i="1"/>
  <c r="I19" i="1"/>
  <c r="I18" i="1"/>
  <c r="I17" i="1"/>
  <c r="I16" i="1"/>
  <c r="I65" i="1"/>
  <c r="J64" i="1" s="1"/>
  <c r="F45" i="1"/>
  <c r="G23" i="1" s="1"/>
  <c r="G45" i="1"/>
  <c r="G25" i="1" s="1"/>
  <c r="A2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5" i="1" s="1"/>
  <c r="J28" i="1"/>
  <c r="J26" i="1"/>
  <c r="G38" i="1"/>
  <c r="F38" i="1"/>
  <c r="J23" i="1"/>
  <c r="J24" i="1"/>
  <c r="J25" i="1"/>
  <c r="J27" i="1"/>
  <c r="E24" i="1"/>
  <c r="E26" i="1"/>
  <c r="J60" i="1" l="1"/>
  <c r="J56" i="1"/>
  <c r="J57" i="1"/>
  <c r="J58" i="1"/>
  <c r="J55" i="1"/>
  <c r="J52" i="1"/>
  <c r="J61" i="1"/>
  <c r="J53" i="1"/>
  <c r="J62" i="1"/>
  <c r="J54" i="1"/>
  <c r="G26" i="1"/>
  <c r="A26" i="1"/>
  <c r="A23" i="1"/>
  <c r="G28" i="1"/>
  <c r="M52" i="14"/>
  <c r="AF60" i="14"/>
  <c r="M48" i="14"/>
  <c r="M47" i="14" s="1"/>
  <c r="M23" i="14"/>
  <c r="M8" i="14" s="1"/>
  <c r="M103" i="13"/>
  <c r="M67" i="13"/>
  <c r="M62" i="13" s="1"/>
  <c r="M84" i="13"/>
  <c r="M83" i="13" s="1"/>
  <c r="M41" i="13"/>
  <c r="M38" i="13" s="1"/>
  <c r="AF125" i="13"/>
  <c r="M75" i="13"/>
  <c r="M71" i="13" s="1"/>
  <c r="M10" i="13"/>
  <c r="M8" i="13" s="1"/>
  <c r="M8" i="12"/>
  <c r="I21" i="1"/>
  <c r="J63" i="1"/>
  <c r="J59" i="1"/>
  <c r="I39" i="1"/>
  <c r="I45" i="1" s="1"/>
  <c r="J65" i="1" l="1"/>
  <c r="G24" i="1"/>
  <c r="A27" i="1" s="1"/>
  <c r="A24" i="1"/>
  <c r="J43" i="1"/>
  <c r="J40" i="1"/>
  <c r="J42" i="1"/>
  <c r="J39" i="1"/>
  <c r="J45" i="1" s="1"/>
  <c r="J44" i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43DC947B-4C90-42DA-9475-C8C439EE3C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503FF8-60F0-496E-AA65-D14CF2096A7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606CC6FE-AF1B-4FD2-8E02-2CC0BE9085A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69F8B47-11F1-474C-8CBB-25BCB21F39C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27300836-3460-476C-8EAE-720A5B4DEEA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224A5F-EE4E-4166-B1D5-316F4ECCFB1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<sst xmlns="http://schemas.openxmlformats.org/spreadsheetml/2006/main" count="1254" uniqueCount="392">
  <si>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</si>
  <si>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</si>
  <si>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</si>
  <si>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</si>
  <si>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</si>
  <si>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</si>
  <si>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</si>
  <si>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</si>
  <si>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</si>
  <si>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</si>
  <si>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</si>
  <si>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</si>
  <si>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</si>
  <si>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</si>
  <si>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</si>
  <si>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</si>
  <si>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</si>
  <si>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</si>
  <si>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</si>
  <si>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</si>
  <si>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</si>
  <si>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</si>
  <si>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</si>
  <si>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</si>
  <si>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</si>
  <si>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</si>
  <si>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</si>
  <si>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</si>
  <si>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</si>
  <si>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</si>
  <si>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</si>
  <si>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</si>
  <si>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</si>
  <si>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</si>
  <si>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</si>
  <si>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</si>
  <si>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</si>
  <si>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</si>
  <si>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</si>
  <si>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</si>
  <si>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</si>
  <si>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</si>
  <si>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</si>
  <si>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NP2373_3</t>
  </si>
  <si>
    <t>Polopodzemní kontejnery II, Kroměříž, ul. Chropyňská</t>
  </si>
  <si>
    <t>Město Kroměříž</t>
  </si>
  <si>
    <t>Velké náměstí 115/1</t>
  </si>
  <si>
    <t>Kroměříž</t>
  </si>
  <si>
    <t>76701</t>
  </si>
  <si>
    <t>00287351</t>
  </si>
  <si>
    <t>CZ00287351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</si>
  <si>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</si>
  <si>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</si>
  <si>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</si>
  <si>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</si>
  <si>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</si>
  <si>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</si>
  <si>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</si>
  <si>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SO.00</t>
  </si>
  <si>
    <t>Vedlejší rozpočtové náklady</t>
  </si>
  <si>
    <t>1</t>
  </si>
  <si>
    <t>SO.03</t>
  </si>
  <si>
    <t>ul. Chropyňská</t>
  </si>
  <si>
    <t>03</t>
  </si>
  <si>
    <t>Chropyňská</t>
  </si>
  <si>
    <t>03.1</t>
  </si>
  <si>
    <t>Chropyňská-asfaltový záliv</t>
  </si>
  <si>
    <t>Celkem za stavbu</t>
  </si>
  <si>
    <t>CZK</t>
  </si>
  <si>
    <t>Rekapitulace dílů</t>
  </si>
  <si>
    <t>Typ dílu</t>
  </si>
  <si>
    <t>Zemní práce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</si>
  <si>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</si>
  <si>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</si>
  <si>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</si>
  <si>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</si>
  <si>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</si>
  <si>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</si>
  <si>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</si>
  <si>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</si>
  <si>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</si>
  <si>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</si>
  <si>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</si>
  <si>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</si>
  <si>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</si>
  <si>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</si>
  <si>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</si>
  <si>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</si>
  <si>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</si>
  <si>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</si>
  <si>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M65</t>
  </si>
  <si>
    <t>Elektroinstalace a veřejné osvětlení</t>
  </si>
  <si>
    <t>D96</t>
  </si>
  <si>
    <t>Přesuny suti a vybouraných hmot</t>
  </si>
  <si>
    <t>PSU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</si>
  <si>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</si>
  <si>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</si>
  <si>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</si>
  <si>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</si>
  <si>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</si>
  <si>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</si>
  <si>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</si>
  <si>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</si>
  <si>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</si>
  <si>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</si>
  <si>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</si>
  <si>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</si>
  <si>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</si>
  <si>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</si>
  <si>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</si>
  <si>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</si>
  <si>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</si>
  <si>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</si>
  <si>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</si>
  <si>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</si>
  <si>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</si>
  <si>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</si>
  <si>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</si>
  <si>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</si>
  <si>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</si>
  <si>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</si>
  <si>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</si>
  <si>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</si>
  <si>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</si>
  <si>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</si>
  <si>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</si>
  <si>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R1</t>
  </si>
  <si>
    <t>Úklid staveniště před protokolárním předáním a převzetím díla</t>
  </si>
  <si>
    <t>soubor</t>
  </si>
  <si>
    <t>Vlastní</t>
  </si>
  <si>
    <t>Indiv</t>
  </si>
  <si>
    <t>Práce</t>
  </si>
  <si>
    <t>Běžná</t>
  </si>
  <si>
    <t>POL1_</t>
  </si>
  <si>
    <t>R2</t>
  </si>
  <si>
    <t>Uvedení všech povrchů dotčených stavbou do původního stavu</t>
  </si>
  <si>
    <t>Uvedení všech povrchů dotčených stavbou do původního stavu (komunikace, chodníky, zeleň), včetně opravy, údržby a průběžného čištění, kropení komunikací užívaných v průběhu stavby</t>
  </si>
  <si>
    <t>POP</t>
  </si>
  <si>
    <t>005111020R</t>
  </si>
  <si>
    <t>Vytyčení stavby</t>
  </si>
  <si>
    <t>Soubor</t>
  </si>
  <si>
    <t>RTS 24/ II</t>
  </si>
  <si>
    <t>VRN</t>
  </si>
  <si>
    <t>POL99_8</t>
  </si>
  <si>
    <t>Geodetické zaměření rohů stavby, stabilizace bodů a sestavení laviček.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</si>
  <si>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</si>
  <si>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</si>
  <si>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</si>
  <si>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</si>
  <si>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</si>
  <si>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</si>
  <si>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</si>
  <si>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</si>
  <si>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</si>
  <si>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</si>
  <si>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</si>
  <si>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</si>
  <si>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</si>
  <si>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</si>
  <si>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</si>
  <si>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</si>
  <si>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</si>
  <si>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</si>
  <si>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</si>
  <si>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</si>
  <si>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</si>
  <si>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</si>
  <si>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- 2x vyhotovení - dokumentace v listinné a digitální podobě,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</si>
  <si>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</si>
  <si>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</si>
  <si>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</si>
  <si>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</si>
  <si>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</si>
  <si>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</si>
  <si>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SUM</t>
  </si>
  <si>
    <t>Poznámky uchazeče k zadání</t>
  </si>
  <si>
    <t>POPUZIV</t>
  </si>
  <si>
    <t>END</t>
  </si>
  <si>
    <t>115101201R00</t>
  </si>
  <si>
    <t>Čerpání vody na výšku do 10 m, přítok do 500 l/min</t>
  </si>
  <si>
    <t>h</t>
  </si>
  <si>
    <t>RTS 23/ II</t>
  </si>
  <si>
    <t>122202201R00</t>
  </si>
  <si>
    <t>Odkopávky pro silnice v hor. 3 do 100 m3</t>
  </si>
  <si>
    <t>m3</t>
  </si>
  <si>
    <t>chodník : 11,5*0,35*1,1</t>
  </si>
  <si>
    <t>VV</t>
  </si>
  <si>
    <t>122202209R00</t>
  </si>
  <si>
    <t>Příplatek za lepivost - odkop. pro silnice v hor.3</t>
  </si>
  <si>
    <t>Odkaz na mn. položky pořadí 2 : 4,42752*0,25</t>
  </si>
  <si>
    <t>130001101R00</t>
  </si>
  <si>
    <t>Příplatek za ztížené hloubení v blízkosti vedení</t>
  </si>
  <si>
    <t>Odkaz na mn. položky pořadí 5 : 45,21000*0,25</t>
  </si>
  <si>
    <t>131201110R00</t>
  </si>
  <si>
    <t>Hloubení nezapaž. jam hor.3 do 50 m3, STROJNĚ</t>
  </si>
  <si>
    <t>2,7*9,1*1,57*1,1</t>
  </si>
  <si>
    <t>9,5*3,5*0,32-2,7*9,1*0,32</t>
  </si>
  <si>
    <t>131201119R00</t>
  </si>
  <si>
    <t>Příplatek za lepivost - hloubení nezap.jam v hor.3</t>
  </si>
  <si>
    <t>Odkaz na mn. položky pořadí 5 : 45,21000*0,5</t>
  </si>
  <si>
    <t>162701105R00</t>
  </si>
  <si>
    <t>Vodorovné přemístění výkopku z hor.1-4 do 10000 m</t>
  </si>
  <si>
    <t>Odkaz na mn. položky pořadí 5 : 45,20999</t>
  </si>
  <si>
    <t>Odkaz na mn. položky pořadí 2 : 4,42750</t>
  </si>
  <si>
    <t>167101101R00</t>
  </si>
  <si>
    <t>Nakládání výkopku z hor. 1 ÷ 4 v množství do 100 m3</t>
  </si>
  <si>
    <t>Odkaz na mn. položky pořadí 7 : 49,63749</t>
  </si>
  <si>
    <t>171201201R00</t>
  </si>
  <si>
    <t>Uložení sypaniny na skl.-sypanina na výšku přes 2m</t>
  </si>
  <si>
    <t>174101101R00</t>
  </si>
  <si>
    <t>Zásyp jam, rýh, šachet se zhutněním</t>
  </si>
  <si>
    <t>včetně strojního přemístění materiálu pro zásyp ze vzdálenosti do 10 m od okraje zásypu</t>
  </si>
  <si>
    <t>zásyp kontejnerů : 2,7*9,1*0,95*1,1</t>
  </si>
  <si>
    <t>odpočty kontejnerů : -2,8*2-1,8*2</t>
  </si>
  <si>
    <t>181101111R00</t>
  </si>
  <si>
    <t>Úprava pláně v zářezech se zhutněním - ručně</t>
  </si>
  <si>
    <t>m2</t>
  </si>
  <si>
    <t>199000002R00</t>
  </si>
  <si>
    <t>Poplatek za skládku horniny 1- 4, č. dle katal. odpadů 17 05 04</t>
  </si>
  <si>
    <t>583323271R</t>
  </si>
  <si>
    <t>Kamenivo těžené 0/32</t>
  </si>
  <si>
    <t>t</t>
  </si>
  <si>
    <t>SPCM</t>
  </si>
  <si>
    <t>Specifikace</t>
  </si>
  <si>
    <t>POL3_</t>
  </si>
  <si>
    <t>Odkaz na mn. položky pořadí 10 : 16,47565*1,8</t>
  </si>
  <si>
    <t>Koeficient : 0,05</t>
  </si>
  <si>
    <t>167103101R00</t>
  </si>
  <si>
    <t>Nakládání výkopku zeminy schopné zúrodnění</t>
  </si>
  <si>
    <t>Odkaz na mn. položky pořadí 15 : 82,20000*0,15</t>
  </si>
  <si>
    <t>180402111R00</t>
  </si>
  <si>
    <t>Založení trávníku parkového výsevem v rovině</t>
  </si>
  <si>
    <t>181301102R00</t>
  </si>
  <si>
    <t>Rozprostření ornice, rovina, tl. 10-15 cm,do 500m2</t>
  </si>
  <si>
    <t>POL1_1</t>
  </si>
  <si>
    <t>Odkaz na mn. položky pořadí 15 : 82,20000</t>
  </si>
  <si>
    <t>182001121R00</t>
  </si>
  <si>
    <t>Plošná úprava terénu, nerovnosti do 15 cm v rovině</t>
  </si>
  <si>
    <t>183403152R00</t>
  </si>
  <si>
    <t>Obdělání půdy vláčením,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</si>
  <si>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</si>
  <si>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</si>
  <si>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</si>
  <si>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</si>
  <si>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</si>
  <si>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</si>
  <si>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185803111R00</t>
  </si>
  <si>
    <t>Ošetření trávníku v rovině + odvoz trávy</t>
  </si>
  <si>
    <t>00572420R</t>
  </si>
  <si>
    <t>Směs travní parková III. dekorativní PROFI á 25 kg</t>
  </si>
  <si>
    <t>kg</t>
  </si>
  <si>
    <t>Odkaz na mn. položky pořadí 15 : 82,20000*0,025</t>
  </si>
  <si>
    <t>0099001</t>
  </si>
  <si>
    <t>Zemina pro zúrodnění</t>
  </si>
  <si>
    <t>Odkaz na mn. položky pořadí 14 : 12,33000</t>
  </si>
  <si>
    <t>25234000.AR</t>
  </si>
  <si>
    <t>Herbicid totální</t>
  </si>
  <si>
    <t>l</t>
  </si>
  <si>
    <t>POL3_0</t>
  </si>
  <si>
    <t>Odkaz na mn. položky pořadí 15 : 82,20000*0,003</t>
  </si>
  <si>
    <t>271531113R00</t>
  </si>
  <si>
    <t>Polštář základu z kameniva hr. drceného 16-32 mm</t>
  </si>
  <si>
    <t>9,1*2,7*0,1</t>
  </si>
  <si>
    <t>273313511R00</t>
  </si>
  <si>
    <t xml:space="preserve">Beton základových desek prostý C 12/15 </t>
  </si>
  <si>
    <t>Odkaz na mn. položky pořadí 26 : 2,45700</t>
  </si>
  <si>
    <t>273321311R00</t>
  </si>
  <si>
    <t>Železobeton základových desek C 16/20</t>
  </si>
  <si>
    <t>Odkaz na mn. položky pořadí 27 : 2,45700</t>
  </si>
  <si>
    <t>273361821R00</t>
  </si>
  <si>
    <t>Výztuž základových desek z betonářské oceli B500B (10 505)</t>
  </si>
  <si>
    <t>Odkaz na mn. položky pořadí 28 : 2,45720*0,025</t>
  </si>
  <si>
    <t>382111</t>
  </si>
  <si>
    <t>Montáž kontejnerů, uchycení, jeřáb</t>
  </si>
  <si>
    <t>kus</t>
  </si>
  <si>
    <t>Odkaz na mn. položky pořadí 31 : 2,00000</t>
  </si>
  <si>
    <t>Odkaz na mn. položky pořadí 32 : 2,00000</t>
  </si>
  <si>
    <t>Polopodzemní kontejner SemiQ 3m3, pr. 150cm, dvojhák, obklad dřevo</t>
  </si>
  <si>
    <t xml:space="preserve">ks    </t>
  </si>
  <si>
    <t>Polopodzemní kontejner SemiQ 5m3, pr. 190cm, dvojhák, obklad dřevo</t>
  </si>
  <si>
    <t>568111111R00</t>
  </si>
  <si>
    <t>Zřízení vrstvy z geotextilie skl.do 1:5, š.do 3 m</t>
  </si>
  <si>
    <t>Odkaz na mn. položky pořadí 35 : 12,65000</t>
  </si>
  <si>
    <t>67352027R</t>
  </si>
  <si>
    <t>Geotextilie silniční PK-Tex PP 60 300 g/m2</t>
  </si>
  <si>
    <t>Odkaz na mn. položky pořadí 33 : 12,65000</t>
  </si>
  <si>
    <t>Koeficient : 0,2</t>
  </si>
  <si>
    <t>564831111RT2</t>
  </si>
  <si>
    <t>Podklad ze štěrkodrti po zhutnění tloušťky 10 cm štěrkodrť frakce 0-32 mm</t>
  </si>
  <si>
    <t>Odkaz na mn. položky pořadí 38 : 11,50000*1,1</t>
  </si>
  <si>
    <t>564861111R00</t>
  </si>
  <si>
    <t>Podklad ze štěrkodrti po zhutnění tloušťky 20 cm</t>
  </si>
  <si>
    <t>Odkaz na mn. položky pořadí 39 : 21,50000*1,05</t>
  </si>
  <si>
    <t>567122114R00</t>
  </si>
  <si>
    <t>Podklad z kameniva zpev.cementem SC C8/10 tl.15 cm</t>
  </si>
  <si>
    <t>Odkaz na mn. položky pořadí 38 : 11,50000*1,05</t>
  </si>
  <si>
    <t>596215021R00</t>
  </si>
  <si>
    <t>Kladení zámkové dlažby tl. 6 cm do drtě tl. 4 cm</t>
  </si>
  <si>
    <t>596215040R00</t>
  </si>
  <si>
    <t>Kladení zámkové dlažby tl. 8 cm do drtě tl. 4 cm</t>
  </si>
  <si>
    <t>596291111R00</t>
  </si>
  <si>
    <t>Řezání zámkové dlažby tl. 60 mm</t>
  </si>
  <si>
    <t>m</t>
  </si>
  <si>
    <t>Odkaz na mn. položky pořadí 38 : 11,50000*0,3</t>
  </si>
  <si>
    <t>596291113R00</t>
  </si>
  <si>
    <t xml:space="preserve">Řezání zámkové dlažby tl. 80 mm </t>
  </si>
  <si>
    <t>Odkaz na mn. položky pořadí 39 : 21,50000*0,3</t>
  </si>
  <si>
    <t>59245110R</t>
  </si>
  <si>
    <t>Dlažba skladebná I 200 x 100 x 60 mm přírodní</t>
  </si>
  <si>
    <t>Odkaz na mn. položky pořadí 38 : 11,50000</t>
  </si>
  <si>
    <t>592451151R</t>
  </si>
  <si>
    <t>Dlažba skladebná SPL pro nevidomé 200 x 100 x 60 mm červená</t>
  </si>
  <si>
    <t>592451170R</t>
  </si>
  <si>
    <t>Dlažba I 200 x 100 x 80 mm přírodní</t>
  </si>
  <si>
    <t>Odkaz na mn. položky pořadí 39 : 21,50000</t>
  </si>
  <si>
    <t>Koeficient : 0,1</t>
  </si>
  <si>
    <t>915711111RT2</t>
  </si>
  <si>
    <t>Vodorovné značení dělicích čar 12 cm střík.barvou barva žlutá</t>
  </si>
  <si>
    <t>v12c : 34,5</t>
  </si>
  <si>
    <t>915791111R00</t>
  </si>
  <si>
    <t>Předznačení pro značení dělicí čáry,vodicí proužky</t>
  </si>
  <si>
    <t>Odkaz na mn. položky pořadí 45 : 34,50000</t>
  </si>
  <si>
    <t>917862114R00</t>
  </si>
  <si>
    <t>Osazení stojatého obrubníku betonového, s boční opěrou, do lože z betonu C 25/30</t>
  </si>
  <si>
    <t>BO10/25 : 34,5+9,5*2+3,5*2+8,4*2</t>
  </si>
  <si>
    <t>BO15/15 : 2</t>
  </si>
  <si>
    <t>917931132RT2</t>
  </si>
  <si>
    <t xml:space="preserve">Osazení přídlažby,kostka velká,2 řady, lože C20/25 včetně dodávky kamenných dlažebních kostek </t>
  </si>
  <si>
    <t>59217421R</t>
  </si>
  <si>
    <t>Obrubník chodníkový ABO 14-10 v. 250 x 100 x 1000 mm přírodní</t>
  </si>
  <si>
    <t>Odkaz na mn. položky pořadí 47 : 77,30000</t>
  </si>
  <si>
    <t>59217490R</t>
  </si>
  <si>
    <t xml:space="preserve">Obrubník silniční nájezdový ABO 2-15 N v. 150 x 150 x 1000 mm </t>
  </si>
  <si>
    <t>Odkaz na mn. položky pořadí 48 : 2,00000</t>
  </si>
  <si>
    <t>99825401</t>
  </si>
  <si>
    <t>Přesun hmot pro podzemní objekty</t>
  </si>
  <si>
    <t>Přesun hmot</t>
  </si>
  <si>
    <t>POL7_</t>
  </si>
  <si>
    <t>659901</t>
  </si>
  <si>
    <t>Přeložka stožáru veřejného osvětlení</t>
  </si>
  <si>
    <t>kpl</t>
  </si>
  <si>
    <t>659902</t>
  </si>
  <si>
    <t>Přípojka veřejného osvětlení, vč. zemních prací</t>
  </si>
  <si>
    <t>113151114R00</t>
  </si>
  <si>
    <t>Fréz.živič.krytu pl.do 500 m2,pruh do 75 cm,tl.5cm</t>
  </si>
  <si>
    <t>přefrézování : 37</t>
  </si>
  <si>
    <t>asfalt : 101,7*1,2*0,45</t>
  </si>
  <si>
    <t>Odkaz na mn. položky pořadí 2 : 54,91800*0,25</t>
  </si>
  <si>
    <t>Odkaz na mn. položky pořadí 2 : 54,91800</t>
  </si>
  <si>
    <t>Odkaz na mn. položky pořadí 4 : 54,91800</t>
  </si>
  <si>
    <t>Odkaz na mn. položky pořadí 9 : 122,04000</t>
  </si>
  <si>
    <t>Odkaz na mn. položky pořadí 11 : 122,04000</t>
  </si>
  <si>
    <t>564861111RT4</t>
  </si>
  <si>
    <t>Podklad ze štěrkodrti po zhutnění tloušťky 20 cm štěrkodrť frakce 0-63 mm</t>
  </si>
  <si>
    <t>101,7*1,2</t>
  </si>
  <si>
    <t>565131111RT3</t>
  </si>
  <si>
    <t>Podklad z obal kamen. ACP 16+, š. do 3 m, tl. 5 cm plochy 101-200 m2</t>
  </si>
  <si>
    <t>567411115R00</t>
  </si>
  <si>
    <t>Podklad ze štěrku vyplněného maltou ŠCM, tl 150 mm</t>
  </si>
  <si>
    <t>101,7*1,1</t>
  </si>
  <si>
    <t>573111113R00</t>
  </si>
  <si>
    <t>Postřik infiltrační s posypem, asfalt 1,5 kg/m2</t>
  </si>
  <si>
    <t>573231125R00</t>
  </si>
  <si>
    <t>Postřik spojovací z KAE, množství zbytkového asfaltu 0,5 kg/m2</t>
  </si>
  <si>
    <t>577141112RT3</t>
  </si>
  <si>
    <t>Beton asfalt. ACO 11+,nebo ACO 16+,do 3 m, tl.5 cm plochy 101-200 m2</t>
  </si>
  <si>
    <t>záliv : 101,7</t>
  </si>
  <si>
    <t>599141111R00</t>
  </si>
  <si>
    <t>Vyplnění spárživičnou zálivkou</t>
  </si>
  <si>
    <t>919735111R00</t>
  </si>
  <si>
    <t>Řezání stávajícího živičného krytu tl. do 5 cm</t>
  </si>
  <si>
    <t>919735113R00</t>
  </si>
  <si>
    <t>Řezání stávajícího živičného krytu tl. 10 - 15 cm</t>
  </si>
  <si>
    <t>938908411R00</t>
  </si>
  <si>
    <t>Očištění povrchu krytu saponátovým roztokem</t>
  </si>
  <si>
    <t>938909311R00</t>
  </si>
  <si>
    <t>Odstranění nánosu z povrchu živičného nebo beton.</t>
  </si>
  <si>
    <t>998225111R00</t>
  </si>
  <si>
    <t>Přesun hmot, pozemní komunikace, kryt živičný</t>
  </si>
  <si>
    <t>979999995R00</t>
  </si>
  <si>
    <t>Poplatek za recyklaci asfaltu, kusovost do 1600 cm2, (skup.170302)</t>
  </si>
  <si>
    <t>Odkaz na dem. hmot. položky pořadí 1 : 4,07000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</si>
  <si>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</si>
  <si>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</si>
  <si>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</si>
  <si>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</si>
  <si>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</si>
  <si>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</si>
  <si>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</si>
  <si>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</si>
  <si>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979093111R00</t>
  </si>
  <si>
    <t>Uložení suti na skládku bez zhutnění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</si>
</sst>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4Oxg3jZTO/2ebJ+MC1vhHqBNcucsRd3XWKv4WX1dLd1Mmi/5jbYrG+IWy6NuiraYpf7A4nxTBybWkvTlnM2DLQ==" saltValue="uofBGn9Wxr66hA6CA8VWc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SUMIF(F52:F64,A16,I52:I64)+SUMIF(F52:F64,"PSU",I52:I64)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SUMIF(F52:F64,A17,I52:I64)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SUMIF(F52:F64,A18,I52:I64)</f>
        <v>0</v>
      </c>
      <c r="J18" s="81"/>
    </row>
    <row r="19" spans="1:10" ht="23.25" customHeight="1" x14ac:dyDescent="0.2">
      <c r="A19" s="194" t="s">
        <v>95</v>
      </c>
      <c r="B19" s="37" t="s">
        <v>29</v>
      </c>
      <c r="C19" s="58"/>
      <c r="D19" s="59"/>
      <c r="E19" s="79"/>
      <c r="F19" s="80"/>
      <c r="G19" s="79"/>
      <c r="H19" s="80"/>
      <c r="I19" s="79">
        <f>SUMIF(F52:F64,A19,I52:I64)</f>
        <v>0</v>
      </c>
      <c r="J19" s="81"/>
    </row>
    <row r="20" spans="1:10" ht="23.25" customHeight="1" x14ac:dyDescent="0.2">
      <c r="A20" s="194" t="s">
        <v>96</v>
      </c>
      <c r="B20" s="37" t="s">
        <v>30</v>
      </c>
      <c r="C20" s="58"/>
      <c r="D20" s="59"/>
      <c r="E20" s="79"/>
      <c r="F20" s="80"/>
      <c r="G20" s="79"/>
      <c r="H20" s="80"/>
      <c r="I20" s="79">
        <f>SUMIF(F52:F64,A20,I52:I64)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'SO.00 1 Naklady'!AE35+'SO.03 03 Pol'!AE125+'SO.03 03.1 Pol'!AE60</f>
        <v>0</v>
      </c>
      <c r="G39" s="147">
        <f>'SO.00 1 Naklady'!AF35+'SO.03 03 Pol'!AF125+'SO.03 03.1 Pol'!AF60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'SO.00 1 Naklady'!AE35</f>
        <v>0</v>
      </c>
      <c r="G40" s="153">
        <f>'SO.00 1 Naklady'!AF35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60</v>
      </c>
      <c r="C41" s="145" t="s">
        <v>59</v>
      </c>
      <c r="D41" s="145"/>
      <c r="E41" s="145"/>
      <c r="F41" s="156">
        <f>'SO.00 1 Naklady'!AE35</f>
        <v>0</v>
      </c>
      <c r="G41" s="148">
        <f>'SO.00 1 Naklady'!AF35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2</v>
      </c>
      <c r="B42" s="150" t="s">
        <v>61</v>
      </c>
      <c r="C42" s="151" t="s">
        <v>62</v>
      </c>
      <c r="D42" s="151"/>
      <c r="E42" s="151"/>
      <c r="F42" s="152">
        <f>'SO.03 03 Pol'!AE125+'SO.03 03.1 Pol'!AE60</f>
        <v>0</v>
      </c>
      <c r="G42" s="153">
        <f>'SO.03 03 Pol'!AF125+'SO.03 03.1 Pol'!AF60</f>
        <v>0</v>
      </c>
      <c r="H42" s="153">
        <f>(F42*SazbaDPH1/100)+(G42*SazbaDPH2/100)</f>
        <v>0</v>
      </c>
      <c r="I42" s="153">
        <f>F42+G42+H42</f>
        <v>0</v>
      </c>
      <c r="J42" s="154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63</v>
      </c>
      <c r="C43" s="145" t="s">
        <v>64</v>
      </c>
      <c r="D43" s="145"/>
      <c r="E43" s="145"/>
      <c r="F43" s="156">
        <f>'SO.03 03 Pol'!AE125</f>
        <v>0</v>
      </c>
      <c r="G43" s="148">
        <f>'SO.03 03 Pol'!AF125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65</v>
      </c>
      <c r="C44" s="145" t="s">
        <v>66</v>
      </c>
      <c r="D44" s="145"/>
      <c r="E44" s="145"/>
      <c r="F44" s="156">
        <f>'SO.03 03.1 Pol'!AE60</f>
        <v>0</v>
      </c>
      <c r="G44" s="148">
        <f>'SO.03 03.1 Pol'!AF60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/>
      <c r="B45" s="157" t="s">
        <v>67</v>
      </c>
      <c r="C45" s="158"/>
      <c r="D45" s="158"/>
      <c r="E45" s="159"/>
      <c r="F45" s="160">
        <f>SUMIF(A39:A44,"=1",F39:F44)</f>
        <v>0</v>
      </c>
      <c r="G45" s="161">
        <f>SUMIF(A39:A44,"=1",G39:G44)</f>
        <v>0</v>
      </c>
      <c r="H45" s="161">
        <f>SUMIF(A39:A44,"=1",H39:H44)</f>
        <v>0</v>
      </c>
      <c r="I45" s="161">
        <f>SUMIF(A39:A44,"=1",I39:I44)</f>
        <v>0</v>
      </c>
      <c r="J45" s="162">
        <f>SUMIF(A39:A44,"=1",J39:J44)</f>
        <v>0</v>
      </c>
    </row>
    <row r="49" spans="1:10" ht="15.75" x14ac:dyDescent="0.25">
      <c r="B49" s="173" t="s">
        <v>69</v>
      </c>
    </row>
    <row r="51" spans="1:10" ht="25.5" customHeight="1" x14ac:dyDescent="0.2">
      <c r="A51" s="175"/>
      <c r="B51" s="178" t="s">
        <v>18</v>
      </c>
      <c r="C51" s="178" t="s">
        <v>6</v>
      </c>
      <c r="D51" s="179"/>
      <c r="E51" s="179"/>
      <c r="F51" s="180" t="s">
        <v>70</v>
      </c>
      <c r="G51" s="180"/>
      <c r="H51" s="180"/>
      <c r="I51" s="180" t="s">
        <v>31</v>
      </c>
      <c r="J51" s="180" t="s">
        <v>0</v>
      </c>
    </row>
    <row r="52" spans="1:10" ht="36.75" customHeight="1" x14ac:dyDescent="0.2">
      <c r="A52" s="176"/>
      <c r="B52" s="181" t="s">
        <v>60</v>
      </c>
      <c r="C52" s="182" t="s">
        <v>71</v>
      </c>
      <c r="D52" s="183"/>
      <c r="E52" s="183"/>
      <c r="F52" s="190" t="s">
        <v>26</v>
      </c>
      <c r="G52" s="191"/>
      <c r="H52" s="191"/>
      <c r="I52" s="191">
        <f>'SO.03 03 Pol'!G8+'SO.03 03.1 Pol'!G8</f>
        <v>0</v>
      </c>
      <c r="J52" s="187" t="str">
        <f>IF(I65=0,"",I52/I65*100)</f>
        <v/>
      </c>
    </row>
    <row r="53" spans="1:10" ht="36.75" customHeight="1" x14ac:dyDescent="0.2">
      <c r="A53" s="176"/>
      <c r="B53" s="181" t="s">
        <v>72</v>
      </c>
      <c r="C53" s="182" t="s">
        <v>73</v>
      </c>
      <c r="D53" s="183"/>
      <c r="E53" s="183"/>
      <c r="F53" s="190" t="s">
        <v>26</v>
      </c>
      <c r="G53" s="191"/>
      <c r="H53" s="191"/>
      <c r="I53" s="191">
        <f>'SO.03 03 Pol'!G38</f>
        <v>0</v>
      </c>
      <c r="J53" s="187" t="str">
        <f>IF(I65=0,"",I53/I65*100)</f>
        <v/>
      </c>
    </row>
    <row r="54" spans="1:10" ht="36.75" customHeight="1" x14ac:dyDescent="0.2">
      <c r="A54" s="176"/>
      <c r="B54" s="181" t="s">
        <v>74</v>
      </c>
      <c r="C54" s="182" t="s">
        <v>75</v>
      </c>
      <c r="D54" s="183"/>
      <c r="E54" s="183"/>
      <c r="F54" s="190" t="s">
        <v>26</v>
      </c>
      <c r="G54" s="191"/>
      <c r="H54" s="191"/>
      <c r="I54" s="191">
        <f>'SO.03 03 Pol'!G62</f>
        <v>0</v>
      </c>
      <c r="J54" s="187" t="str">
        <f>IF(I65=0,"",I54/I65*100)</f>
        <v/>
      </c>
    </row>
    <row r="55" spans="1:10" ht="36.75" customHeight="1" x14ac:dyDescent="0.2">
      <c r="A55" s="176"/>
      <c r="B55" s="181" t="s">
        <v>76</v>
      </c>
      <c r="C55" s="182" t="s">
        <v>77</v>
      </c>
      <c r="D55" s="183"/>
      <c r="E55" s="183"/>
      <c r="F55" s="190" t="s">
        <v>26</v>
      </c>
      <c r="G55" s="191"/>
      <c r="H55" s="191"/>
      <c r="I55" s="191">
        <f>'SO.03 03 Pol'!G71</f>
        <v>0</v>
      </c>
      <c r="J55" s="187" t="str">
        <f>IF(I65=0,"",I55/I65*100)</f>
        <v/>
      </c>
    </row>
    <row r="56" spans="1:10" ht="36.75" customHeight="1" x14ac:dyDescent="0.2">
      <c r="A56" s="176"/>
      <c r="B56" s="181" t="s">
        <v>78</v>
      </c>
      <c r="C56" s="182" t="s">
        <v>79</v>
      </c>
      <c r="D56" s="183"/>
      <c r="E56" s="183"/>
      <c r="F56" s="190" t="s">
        <v>26</v>
      </c>
      <c r="G56" s="191"/>
      <c r="H56" s="191"/>
      <c r="I56" s="191">
        <f>'SO.03 03 Pol'!G77+'SO.03 03.1 Pol'!G25</f>
        <v>0</v>
      </c>
      <c r="J56" s="187" t="str">
        <f>IF(I65=0,"",I56/I65*100)</f>
        <v/>
      </c>
    </row>
    <row r="57" spans="1:10" ht="36.75" customHeight="1" x14ac:dyDescent="0.2">
      <c r="A57" s="176"/>
      <c r="B57" s="181" t="s">
        <v>80</v>
      </c>
      <c r="C57" s="182" t="s">
        <v>81</v>
      </c>
      <c r="D57" s="183"/>
      <c r="E57" s="183"/>
      <c r="F57" s="190" t="s">
        <v>26</v>
      </c>
      <c r="G57" s="191"/>
      <c r="H57" s="191"/>
      <c r="I57" s="191">
        <f>'SO.03 03.1 Pol'!G31</f>
        <v>0</v>
      </c>
      <c r="J57" s="187" t="str">
        <f>IF(I65=0,"",I57/I65*100)</f>
        <v/>
      </c>
    </row>
    <row r="58" spans="1:10" ht="36.75" customHeight="1" x14ac:dyDescent="0.2">
      <c r="A58" s="176"/>
      <c r="B58" s="181" t="s">
        <v>82</v>
      </c>
      <c r="C58" s="182" t="s">
        <v>83</v>
      </c>
      <c r="D58" s="183"/>
      <c r="E58" s="183"/>
      <c r="F58" s="190" t="s">
        <v>26</v>
      </c>
      <c r="G58" s="191"/>
      <c r="H58" s="191"/>
      <c r="I58" s="191">
        <f>'SO.03 03 Pol'!G83</f>
        <v>0</v>
      </c>
      <c r="J58" s="187" t="str">
        <f>IF(I65=0,"",I58/I65*100)</f>
        <v/>
      </c>
    </row>
    <row r="59" spans="1:10" ht="36.75" customHeight="1" x14ac:dyDescent="0.2">
      <c r="A59" s="176"/>
      <c r="B59" s="181" t="s">
        <v>84</v>
      </c>
      <c r="C59" s="182" t="s">
        <v>85</v>
      </c>
      <c r="D59" s="183"/>
      <c r="E59" s="183"/>
      <c r="F59" s="190" t="s">
        <v>26</v>
      </c>
      <c r="G59" s="191"/>
      <c r="H59" s="191"/>
      <c r="I59" s="191">
        <f>'SO.03 03 Pol'!G103+'SO.03 03.1 Pol'!G43</f>
        <v>0</v>
      </c>
      <c r="J59" s="187" t="str">
        <f>IF(I65=0,"",I59/I65*100)</f>
        <v/>
      </c>
    </row>
    <row r="60" spans="1:10" ht="36.75" customHeight="1" x14ac:dyDescent="0.2">
      <c r="A60" s="176"/>
      <c r="B60" s="181" t="s">
        <v>86</v>
      </c>
      <c r="C60" s="182" t="s">
        <v>87</v>
      </c>
      <c r="D60" s="183"/>
      <c r="E60" s="183"/>
      <c r="F60" s="190" t="s">
        <v>26</v>
      </c>
      <c r="G60" s="191"/>
      <c r="H60" s="191"/>
      <c r="I60" s="191">
        <f>'SO.03 03.1 Pol'!G47</f>
        <v>0</v>
      </c>
      <c r="J60" s="187" t="str">
        <f>IF(I65=0,"",I60/I65*100)</f>
        <v/>
      </c>
    </row>
    <row r="61" spans="1:10" ht="36.75" customHeight="1" x14ac:dyDescent="0.2">
      <c r="A61" s="176"/>
      <c r="B61" s="181" t="s">
        <v>88</v>
      </c>
      <c r="C61" s="182" t="s">
        <v>89</v>
      </c>
      <c r="D61" s="183"/>
      <c r="E61" s="183"/>
      <c r="F61" s="190" t="s">
        <v>26</v>
      </c>
      <c r="G61" s="191"/>
      <c r="H61" s="191"/>
      <c r="I61" s="191">
        <f>'SO.03 03 Pol'!G119+'SO.03 03.1 Pol'!G50</f>
        <v>0</v>
      </c>
      <c r="J61" s="187" t="str">
        <f>IF(I65=0,"",I61/I65*100)</f>
        <v/>
      </c>
    </row>
    <row r="62" spans="1:10" ht="36.75" customHeight="1" x14ac:dyDescent="0.2">
      <c r="A62" s="176"/>
      <c r="B62" s="181" t="s">
        <v>90</v>
      </c>
      <c r="C62" s="182" t="s">
        <v>91</v>
      </c>
      <c r="D62" s="183"/>
      <c r="E62" s="183"/>
      <c r="F62" s="190" t="s">
        <v>28</v>
      </c>
      <c r="G62" s="191"/>
      <c r="H62" s="191"/>
      <c r="I62" s="191">
        <f>'SO.03 03 Pol'!G121</f>
        <v>0</v>
      </c>
      <c r="J62" s="187" t="str">
        <f>IF(I65=0,"",I62/I65*100)</f>
        <v/>
      </c>
    </row>
    <row r="63" spans="1:10" ht="36.75" customHeight="1" x14ac:dyDescent="0.2">
      <c r="A63" s="176"/>
      <c r="B63" s="181" t="s">
        <v>92</v>
      </c>
      <c r="C63" s="182" t="s">
        <v>93</v>
      </c>
      <c r="D63" s="183"/>
      <c r="E63" s="183"/>
      <c r="F63" s="190" t="s">
        <v>94</v>
      </c>
      <c r="G63" s="191"/>
      <c r="H63" s="191"/>
      <c r="I63" s="191">
        <f>'SO.03 03.1 Pol'!G52</f>
        <v>0</v>
      </c>
      <c r="J63" s="187" t="str">
        <f>IF(I65=0,"",I63/I65*100)</f>
        <v/>
      </c>
    </row>
    <row r="64" spans="1:10" ht="36.75" customHeight="1" x14ac:dyDescent="0.2">
      <c r="A64" s="176"/>
      <c r="B64" s="181" t="s">
        <v>95</v>
      </c>
      <c r="C64" s="182" t="s">
        <v>29</v>
      </c>
      <c r="D64" s="183"/>
      <c r="E64" s="183"/>
      <c r="F64" s="190" t="s">
        <v>95</v>
      </c>
      <c r="G64" s="191"/>
      <c r="H64" s="191"/>
      <c r="I64" s="191">
        <f>'SO.00 1 Naklady'!G8</f>
        <v>0</v>
      </c>
      <c r="J64" s="187" t="str">
        <f>IF(I65=0,"",I64/I65*100)</f>
        <v/>
      </c>
    </row>
    <row r="65" spans="1:10" ht="25.5" customHeight="1" x14ac:dyDescent="0.2">
      <c r="A65" s="177"/>
      <c r="B65" s="184" t="s">
        <v>1</v>
      </c>
      <c r="C65" s="185"/>
      <c r="D65" s="186"/>
      <c r="E65" s="186"/>
      <c r="F65" s="192"/>
      <c r="G65" s="193"/>
      <c r="H65" s="193"/>
      <c r="I65" s="193">
        <f>SUM(I52:I64)</f>
        <v>0</v>
      </c>
      <c r="J65" s="188">
        <f>SUM(J52:J64)</f>
        <v>0</v>
      </c>
    </row>
    <row r="66" spans="1:10" x14ac:dyDescent="0.2">
      <c r="F66" s="133"/>
      <c r="G66" s="133"/>
      <c r="H66" s="133"/>
      <c r="I66" s="133"/>
      <c r="J66" s="189"/>
    </row>
    <row r="67" spans="1:10" x14ac:dyDescent="0.2">
      <c r="F67" s="133"/>
      <c r="G67" s="133"/>
      <c r="H67" s="133"/>
      <c r="I67" s="133"/>
      <c r="J67" s="189"/>
    </row>
    <row r="68" spans="1:10" x14ac:dyDescent="0.2">
      <c r="F68" s="133"/>
      <c r="G68" s="133"/>
      <c r="H68" s="133"/>
      <c r="I68" s="133"/>
      <c r="J68" s="189"/>
    </row>
  </sheetData>
  <sheetProtection algorithmName="SHA-512" hashValue="JiZkSFZ3wX/Vz7C/f73lct6v/AiOd2q5Zq/B6M+wR6h4nwG3foa/bUOcn6OkMLn/8PAIDRE+NqYgDDljgb54Iw==" saltValue="zqCISuSM+zDmI4HcoZAVe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AyeNHzzkhC9jkl+CXOtEhyzvEylEX0XpryLzmQ4RkM2N2BZq1Iv/RXTLAUMApn+BoBO+VTsTQjVpvp6Y050ebw==" saltValue="h8Gj8XNZwsHgxehvKyQ3M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2CCD-8970-4BC2-B81F-8572CD6B81F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98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99</v>
      </c>
      <c r="AG3" t="s">
        <v>100</v>
      </c>
    </row>
    <row r="4" spans="1:60" ht="24.95" customHeight="1" x14ac:dyDescent="0.2">
      <c r="A4" s="200" t="s">
        <v>10</v>
      </c>
      <c r="B4" s="201" t="s">
        <v>60</v>
      </c>
      <c r="C4" s="202" t="s">
        <v>59</v>
      </c>
      <c r="D4" s="203"/>
      <c r="E4" s="203"/>
      <c r="F4" s="203"/>
      <c r="G4" s="204"/>
      <c r="AG4" t="s">
        <v>101</v>
      </c>
    </row>
    <row r="5" spans="1:60" x14ac:dyDescent="0.2">
      <c r="D5" s="10"/>
    </row>
    <row r="6" spans="1:60" ht="38.25" x14ac:dyDescent="0.2">
      <c r="A6" s="206" t="s">
        <v>102</v>
      </c>
      <c r="B6" s="208" t="s">
        <v>103</v>
      </c>
      <c r="C6" s="208" t="s">
        <v>104</v>
      </c>
      <c r="D6" s="207" t="s">
        <v>105</v>
      </c>
      <c r="E6" s="206" t="s">
        <v>106</v>
      </c>
      <c r="F6" s="205" t="s">
        <v>107</v>
      </c>
      <c r="G6" s="206" t="s">
        <v>31</v>
      </c>
      <c r="H6" s="209" t="s">
        <v>32</v>
      </c>
      <c r="I6" s="209" t="s">
        <v>108</v>
      </c>
      <c r="J6" s="209" t="s">
        <v>33</v>
      </c>
      <c r="K6" s="209" t="s">
        <v>109</v>
      </c>
      <c r="L6" s="209" t="s">
        <v>110</v>
      </c>
      <c r="M6" s="209" t="s">
        <v>111</v>
      </c>
      <c r="N6" s="209" t="s">
        <v>112</v>
      </c>
      <c r="O6" s="209" t="s">
        <v>113</v>
      </c>
      <c r="P6" s="209" t="s">
        <v>114</v>
      </c>
      <c r="Q6" s="209" t="s">
        <v>115</v>
      </c>
      <c r="R6" s="209" t="s">
        <v>116</v>
      </c>
      <c r="S6" s="209" t="s">
        <v>117</v>
      </c>
      <c r="T6" s="209" t="s">
        <v>118</v>
      </c>
      <c r="U6" s="209" t="s">
        <v>119</v>
      </c>
      <c r="V6" s="209" t="s">
        <v>120</v>
      </c>
      <c r="W6" s="209" t="s">
        <v>121</v>
      </c>
      <c r="X6" s="209" t="s">
        <v>122</v>
      </c>
      <c r="Y6" s="209" t="s">
        <v>123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124</v>
      </c>
      <c r="B8" s="233" t="s">
        <v>95</v>
      </c>
      <c r="C8" s="256" t="s">
        <v>29</v>
      </c>
      <c r="D8" s="234"/>
      <c r="E8" s="235"/>
      <c r="F8" s="236"/>
      <c r="G8" s="236">
        <f>SUMIF(AG9:AG33,"&lt;&gt;NOR",G9:G33)</f>
        <v>0</v>
      </c>
      <c r="H8" s="236"/>
      <c r="I8" s="236">
        <f>SUM(I9:I33)</f>
        <v>0</v>
      </c>
      <c r="J8" s="236"/>
      <c r="K8" s="236">
        <f>SUM(K9:K33)</f>
        <v>0</v>
      </c>
      <c r="L8" s="236"/>
      <c r="M8" s="236">
        <f>SUM(M9:M33)</f>
        <v>0</v>
      </c>
      <c r="N8" s="235"/>
      <c r="O8" s="235">
        <f>SUM(O9:O33)</f>
        <v>0</v>
      </c>
      <c r="P8" s="235"/>
      <c r="Q8" s="235">
        <f>SUM(Q9:Q33)</f>
        <v>0</v>
      </c>
      <c r="R8" s="236"/>
      <c r="S8" s="236"/>
      <c r="T8" s="237"/>
      <c r="U8" s="231"/>
      <c r="V8" s="231">
        <f>SUM(V9:V33)</f>
        <v>0</v>
      </c>
      <c r="W8" s="231"/>
      <c r="X8" s="231"/>
      <c r="Y8" s="231"/>
      <c r="AG8" t="s">
        <v>125</v>
      </c>
    </row>
    <row r="9" spans="1:60" ht="22.5" outlineLevel="1" x14ac:dyDescent="0.2">
      <c r="A9" s="246">
        <v>1</v>
      </c>
      <c r="B9" s="247" t="s">
        <v>126</v>
      </c>
      <c r="C9" s="257" t="s">
        <v>127</v>
      </c>
      <c r="D9" s="248" t="s">
        <v>128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129</v>
      </c>
      <c r="T9" s="252" t="s">
        <v>130</v>
      </c>
      <c r="U9" s="230">
        <v>0</v>
      </c>
      <c r="V9" s="230">
        <f>ROUND(E9*U9,2)</f>
        <v>0</v>
      </c>
      <c r="W9" s="230"/>
      <c r="X9" s="230" t="s">
        <v>131</v>
      </c>
      <c r="Y9" s="230" t="s">
        <v>132</v>
      </c>
      <c r="Z9" s="210"/>
      <c r="AA9" s="210"/>
      <c r="AB9" s="210"/>
      <c r="AC9" s="210"/>
      <c r="AD9" s="210"/>
      <c r="AE9" s="210"/>
      <c r="AF9" s="210"/>
      <c r="AG9" s="210" t="s">
        <v>133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39">
        <v>2</v>
      </c>
      <c r="B10" s="240" t="s">
        <v>134</v>
      </c>
      <c r="C10" s="258" t="s">
        <v>135</v>
      </c>
      <c r="D10" s="241" t="s">
        <v>128</v>
      </c>
      <c r="E10" s="242">
        <v>1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129</v>
      </c>
      <c r="T10" s="245" t="s">
        <v>130</v>
      </c>
      <c r="U10" s="230">
        <v>0</v>
      </c>
      <c r="V10" s="230">
        <f>ROUND(E10*U10,2)</f>
        <v>0</v>
      </c>
      <c r="W10" s="230"/>
      <c r="X10" s="230" t="s">
        <v>131</v>
      </c>
      <c r="Y10" s="230" t="s">
        <v>132</v>
      </c>
      <c r="Z10" s="210"/>
      <c r="AA10" s="210"/>
      <c r="AB10" s="210"/>
      <c r="AC10" s="210"/>
      <c r="AD10" s="210"/>
      <c r="AE10" s="210"/>
      <c r="AF10" s="210"/>
      <c r="AG10" s="210" t="s">
        <v>133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2" x14ac:dyDescent="0.2">
      <c r="A11" s="227"/>
      <c r="B11" s="228"/>
      <c r="C11" s="259" t="s">
        <v>136</v>
      </c>
      <c r="D11" s="254"/>
      <c r="E11" s="254"/>
      <c r="F11" s="254"/>
      <c r="G11" s="254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53" t="str">
        <f>C11</f>
        <v>Uvedení všech povrchů dotčených stavbou do původního stavu (komunikace, chodníky, zeleň), včetně opravy, údržby a průběžného čištění, kropení komunikací užívaných v průběhu stavby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138</v>
      </c>
      <c r="C12" s="258" t="s">
        <v>139</v>
      </c>
      <c r="D12" s="241" t="s">
        <v>140</v>
      </c>
      <c r="E12" s="242">
        <v>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141</v>
      </c>
      <c r="T12" s="245" t="s">
        <v>130</v>
      </c>
      <c r="U12" s="230">
        <v>0</v>
      </c>
      <c r="V12" s="230">
        <f>ROUND(E12*U12,2)</f>
        <v>0</v>
      </c>
      <c r="W12" s="230"/>
      <c r="X12" s="230" t="s">
        <v>142</v>
      </c>
      <c r="Y12" s="230" t="s">
        <v>132</v>
      </c>
      <c r="Z12" s="210"/>
      <c r="AA12" s="210"/>
      <c r="AB12" s="210"/>
      <c r="AC12" s="210"/>
      <c r="AD12" s="210"/>
      <c r="AE12" s="210"/>
      <c r="AF12" s="210"/>
      <c r="AG12" s="210" t="s">
        <v>143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59" t="s">
        <v>144</v>
      </c>
      <c r="D13" s="254"/>
      <c r="E13" s="254"/>
      <c r="F13" s="254"/>
      <c r="G13" s="254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3" x14ac:dyDescent="0.2">
      <c r="A14" s="227"/>
      <c r="B14" s="228"/>
      <c r="C14" s="260" t="s">
        <v>145</v>
      </c>
      <c r="D14" s="255"/>
      <c r="E14" s="255"/>
      <c r="F14" s="255"/>
      <c r="G14" s="255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53" t="str">
        <f>C14</f>
        <v>Vyhotovení protokolu o vytyčení stavby se seznamem souřadnic vytyčených bodů a jejich polohopisnými (S-JTSK) a výškopisnými (Bpv) hodnotami.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146</v>
      </c>
      <c r="C15" s="258" t="s">
        <v>147</v>
      </c>
      <c r="D15" s="241" t="s">
        <v>140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141</v>
      </c>
      <c r="T15" s="245" t="s">
        <v>130</v>
      </c>
      <c r="U15" s="230">
        <v>0</v>
      </c>
      <c r="V15" s="230">
        <f>ROUND(E15*U15,2)</f>
        <v>0</v>
      </c>
      <c r="W15" s="230"/>
      <c r="X15" s="230" t="s">
        <v>142</v>
      </c>
      <c r="Y15" s="230" t="s">
        <v>132</v>
      </c>
      <c r="Z15" s="210"/>
      <c r="AA15" s="210"/>
      <c r="AB15" s="210"/>
      <c r="AC15" s="210"/>
      <c r="AD15" s="210"/>
      <c r="AE15" s="210"/>
      <c r="AF15" s="210"/>
      <c r="AG15" s="210" t="s">
        <v>143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27"/>
      <c r="B16" s="228"/>
      <c r="C16" s="259" t="s">
        <v>148</v>
      </c>
      <c r="D16" s="254"/>
      <c r="E16" s="254"/>
      <c r="F16" s="254"/>
      <c r="G16" s="254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53" t="str">
        <f>C16</f>
        <v>Zaměření a vytýčení stávajících inženýrských sítí v místě stavby z hlediska jejich ochrany při provádění stavby.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149</v>
      </c>
      <c r="C17" s="258" t="s">
        <v>150</v>
      </c>
      <c r="D17" s="241" t="s">
        <v>140</v>
      </c>
      <c r="E17" s="242">
        <v>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141</v>
      </c>
      <c r="T17" s="245" t="s">
        <v>130</v>
      </c>
      <c r="U17" s="230">
        <v>0</v>
      </c>
      <c r="V17" s="230">
        <f>ROUND(E17*U17,2)</f>
        <v>0</v>
      </c>
      <c r="W17" s="230"/>
      <c r="X17" s="230" t="s">
        <v>142</v>
      </c>
      <c r="Y17" s="230" t="s">
        <v>132</v>
      </c>
      <c r="Z17" s="210"/>
      <c r="AA17" s="210"/>
      <c r="AB17" s="210"/>
      <c r="AC17" s="210"/>
      <c r="AD17" s="210"/>
      <c r="AE17" s="210"/>
      <c r="AF17" s="210"/>
      <c r="AG17" s="210" t="s">
        <v>143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59" t="s">
        <v>151</v>
      </c>
      <c r="D18" s="254"/>
      <c r="E18" s="254"/>
      <c r="F18" s="254"/>
      <c r="G18" s="254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152</v>
      </c>
      <c r="C19" s="258" t="s">
        <v>153</v>
      </c>
      <c r="D19" s="241" t="s">
        <v>140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141</v>
      </c>
      <c r="T19" s="245" t="s">
        <v>130</v>
      </c>
      <c r="U19" s="230">
        <v>0</v>
      </c>
      <c r="V19" s="230">
        <f>ROUND(E19*U19,2)</f>
        <v>0</v>
      </c>
      <c r="W19" s="230"/>
      <c r="X19" s="230" t="s">
        <v>142</v>
      </c>
      <c r="Y19" s="230" t="s">
        <v>132</v>
      </c>
      <c r="Z19" s="210"/>
      <c r="AA19" s="210"/>
      <c r="AB19" s="210"/>
      <c r="AC19" s="210"/>
      <c r="AD19" s="210"/>
      <c r="AE19" s="210"/>
      <c r="AF19" s="210"/>
      <c r="AG19" s="210" t="s">
        <v>143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33.75" outlineLevel="2" x14ac:dyDescent="0.2">
      <c r="A20" s="227"/>
      <c r="B20" s="228"/>
      <c r="C20" s="259" t="s">
        <v>154</v>
      </c>
      <c r="D20" s="254"/>
      <c r="E20" s="254"/>
      <c r="F20" s="254"/>
      <c r="G20" s="254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53" t="str">
        <f>C20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155</v>
      </c>
      <c r="C21" s="258" t="s">
        <v>156</v>
      </c>
      <c r="D21" s="241" t="s">
        <v>140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141</v>
      </c>
      <c r="T21" s="245" t="s">
        <v>130</v>
      </c>
      <c r="U21" s="230">
        <v>0</v>
      </c>
      <c r="V21" s="230">
        <f>ROUND(E21*U21,2)</f>
        <v>0</v>
      </c>
      <c r="W21" s="230"/>
      <c r="X21" s="230" t="s">
        <v>142</v>
      </c>
      <c r="Y21" s="230" t="s">
        <v>132</v>
      </c>
      <c r="Z21" s="210"/>
      <c r="AA21" s="210"/>
      <c r="AB21" s="210"/>
      <c r="AC21" s="210"/>
      <c r="AD21" s="210"/>
      <c r="AE21" s="210"/>
      <c r="AF21" s="210"/>
      <c r="AG21" s="210" t="s">
        <v>143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33.75" outlineLevel="2" x14ac:dyDescent="0.2">
      <c r="A22" s="227"/>
      <c r="B22" s="228"/>
      <c r="C22" s="259" t="s">
        <v>157</v>
      </c>
      <c r="D22" s="254"/>
      <c r="E22" s="254"/>
      <c r="F22" s="254"/>
      <c r="G22" s="254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53" t="str">
        <f>C22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158</v>
      </c>
      <c r="C23" s="258" t="s">
        <v>159</v>
      </c>
      <c r="D23" s="241" t="s">
        <v>140</v>
      </c>
      <c r="E23" s="242">
        <v>1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141</v>
      </c>
      <c r="T23" s="245" t="s">
        <v>130</v>
      </c>
      <c r="U23" s="230">
        <v>0</v>
      </c>
      <c r="V23" s="230">
        <f>ROUND(E23*U23,2)</f>
        <v>0</v>
      </c>
      <c r="W23" s="230"/>
      <c r="X23" s="230" t="s">
        <v>142</v>
      </c>
      <c r="Y23" s="230" t="s">
        <v>132</v>
      </c>
      <c r="Z23" s="210"/>
      <c r="AA23" s="210"/>
      <c r="AB23" s="210"/>
      <c r="AC23" s="210"/>
      <c r="AD23" s="210"/>
      <c r="AE23" s="210"/>
      <c r="AF23" s="210"/>
      <c r="AG23" s="210" t="s">
        <v>143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2" x14ac:dyDescent="0.2">
      <c r="A24" s="227"/>
      <c r="B24" s="228"/>
      <c r="C24" s="259" t="s">
        <v>160</v>
      </c>
      <c r="D24" s="254"/>
      <c r="E24" s="254"/>
      <c r="F24" s="254"/>
      <c r="G24" s="254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53" t="str">
        <f>C24</f>
        <v>Náklady zhotovitele, související s prováděním zkoušek a revizí předepsaných technickými normami nebo objednatelem a které jsou pro provedení díla nezbytné.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161</v>
      </c>
      <c r="C25" s="258" t="s">
        <v>162</v>
      </c>
      <c r="D25" s="241" t="s">
        <v>140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141</v>
      </c>
      <c r="T25" s="245" t="s">
        <v>130</v>
      </c>
      <c r="U25" s="230">
        <v>0</v>
      </c>
      <c r="V25" s="230">
        <f>ROUND(E25*U25,2)</f>
        <v>0</v>
      </c>
      <c r="W25" s="230"/>
      <c r="X25" s="230" t="s">
        <v>142</v>
      </c>
      <c r="Y25" s="230" t="s">
        <v>132</v>
      </c>
      <c r="Z25" s="210"/>
      <c r="AA25" s="210"/>
      <c r="AB25" s="210"/>
      <c r="AC25" s="210"/>
      <c r="AD25" s="210"/>
      <c r="AE25" s="210"/>
      <c r="AF25" s="210"/>
      <c r="AG25" s="210" t="s">
        <v>143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59" t="s">
        <v>163</v>
      </c>
      <c r="D26" s="254"/>
      <c r="E26" s="254"/>
      <c r="F26" s="254"/>
      <c r="G26" s="254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53" t="str">
        <f>C26</f>
        <v>Náklady zhotovitele, které vzniknou v souvislosti s povinnostmi zhotovitele při předání a převzetí díla.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10</v>
      </c>
      <c r="B27" s="240" t="s">
        <v>164</v>
      </c>
      <c r="C27" s="258" t="s">
        <v>165</v>
      </c>
      <c r="D27" s="241" t="s">
        <v>140</v>
      </c>
      <c r="E27" s="242">
        <v>1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141</v>
      </c>
      <c r="T27" s="245" t="s">
        <v>130</v>
      </c>
      <c r="U27" s="230">
        <v>0</v>
      </c>
      <c r="V27" s="230">
        <f>ROUND(E27*U27,2)</f>
        <v>0</v>
      </c>
      <c r="W27" s="230"/>
      <c r="X27" s="230" t="s">
        <v>142</v>
      </c>
      <c r="Y27" s="230" t="s">
        <v>132</v>
      </c>
      <c r="Z27" s="210"/>
      <c r="AA27" s="210"/>
      <c r="AB27" s="210"/>
      <c r="AC27" s="210"/>
      <c r="AD27" s="210"/>
      <c r="AE27" s="210"/>
      <c r="AF27" s="210"/>
      <c r="AG27" s="210" t="s">
        <v>143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27"/>
      <c r="B28" s="228"/>
      <c r="C28" s="259" t="s">
        <v>166</v>
      </c>
      <c r="D28" s="254"/>
      <c r="E28" s="254"/>
      <c r="F28" s="254"/>
      <c r="G28" s="254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53" t="str">
        <f>C28</f>
        <v>Náklady na vyhotovení dokumentace skutečného provedení stavby a její předání objednateli v požadované formě a požadovaném počtu.</v>
      </c>
      <c r="BB28" s="210"/>
      <c r="BC28" s="210"/>
      <c r="BD28" s="210"/>
      <c r="BE28" s="210"/>
      <c r="BF28" s="210"/>
      <c r="BG28" s="210"/>
      <c r="BH28" s="210"/>
    </row>
    <row r="29" spans="1:60" ht="22.5" outlineLevel="3" x14ac:dyDescent="0.2">
      <c r="A29" s="227"/>
      <c r="B29" s="228"/>
      <c r="C29" s="260" t="s">
        <v>167</v>
      </c>
      <c r="D29" s="255"/>
      <c r="E29" s="255"/>
      <c r="F29" s="255"/>
      <c r="G29" s="255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53" t="str">
        <f>C29</f>
        <v>- 2x vyhotovení - dokumentace v listinné a digitální podobě, zakreslení změn PD, vč. revizí, prohlášení o shodě apod.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9">
        <v>11</v>
      </c>
      <c r="B30" s="240" t="s">
        <v>168</v>
      </c>
      <c r="C30" s="258" t="s">
        <v>169</v>
      </c>
      <c r="D30" s="241" t="s">
        <v>140</v>
      </c>
      <c r="E30" s="242">
        <v>1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141</v>
      </c>
      <c r="T30" s="245" t="s">
        <v>130</v>
      </c>
      <c r="U30" s="230">
        <v>0</v>
      </c>
      <c r="V30" s="230">
        <f>ROUND(E30*U30,2)</f>
        <v>0</v>
      </c>
      <c r="W30" s="230"/>
      <c r="X30" s="230" t="s">
        <v>142</v>
      </c>
      <c r="Y30" s="230" t="s">
        <v>132</v>
      </c>
      <c r="Z30" s="210"/>
      <c r="AA30" s="210"/>
      <c r="AB30" s="210"/>
      <c r="AC30" s="210"/>
      <c r="AD30" s="210"/>
      <c r="AE30" s="210"/>
      <c r="AF30" s="210"/>
      <c r="AG30" s="210" t="s">
        <v>143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2" x14ac:dyDescent="0.2">
      <c r="A31" s="227"/>
      <c r="B31" s="228"/>
      <c r="C31" s="259" t="s">
        <v>170</v>
      </c>
      <c r="D31" s="254"/>
      <c r="E31" s="254"/>
      <c r="F31" s="254"/>
      <c r="G31" s="254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53" t="str">
        <f>C31</f>
        <v>- náklady na provedení skutečného zaměření stavby v rozsahu nezbytném pro zápis změny do katastru nemovitostí.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9">
        <v>12</v>
      </c>
      <c r="B32" s="240" t="s">
        <v>171</v>
      </c>
      <c r="C32" s="258" t="s">
        <v>172</v>
      </c>
      <c r="D32" s="241" t="s">
        <v>128</v>
      </c>
      <c r="E32" s="242">
        <v>1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129</v>
      </c>
      <c r="T32" s="245" t="s">
        <v>130</v>
      </c>
      <c r="U32" s="230">
        <v>0</v>
      </c>
      <c r="V32" s="230">
        <f>ROUND(E32*U32,2)</f>
        <v>0</v>
      </c>
      <c r="W32" s="230"/>
      <c r="X32" s="230" t="s">
        <v>142</v>
      </c>
      <c r="Y32" s="230" t="s">
        <v>132</v>
      </c>
      <c r="Z32" s="210"/>
      <c r="AA32" s="210"/>
      <c r="AB32" s="210"/>
      <c r="AC32" s="210"/>
      <c r="AD32" s="210"/>
      <c r="AE32" s="210"/>
      <c r="AF32" s="210"/>
      <c r="AG32" s="210" t="s">
        <v>143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2" x14ac:dyDescent="0.2">
      <c r="A33" s="227"/>
      <c r="B33" s="228"/>
      <c r="C33" s="259" t="s">
        <v>173</v>
      </c>
      <c r="D33" s="254"/>
      <c r="E33" s="254"/>
      <c r="F33" s="254"/>
      <c r="G33" s="254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53" t="str">
        <f>C33</f>
        <v>Fotodokumentace stavby před zahájením stavby, v průběhu výstavby a po stavbě. Zařazení fotek do fotoalba v časové posloupnosti a popisem činnosti a číslem objektů v listinné a digitální podobě.</v>
      </c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3"/>
      <c r="B34" s="4"/>
      <c r="C34" s="261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15</v>
      </c>
      <c r="AF34">
        <v>21</v>
      </c>
      <c r="AG34" t="s">
        <v>110</v>
      </c>
    </row>
    <row r="35" spans="1:60" x14ac:dyDescent="0.2">
      <c r="A35" s="213"/>
      <c r="B35" s="214" t="s">
        <v>31</v>
      </c>
      <c r="C35" s="262"/>
      <c r="D35" s="215"/>
      <c r="E35" s="216"/>
      <c r="F35" s="216"/>
      <c r="G35" s="238">
        <f>G8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174</v>
      </c>
    </row>
    <row r="36" spans="1:60" x14ac:dyDescent="0.2">
      <c r="A36" s="3"/>
      <c r="B36" s="4"/>
      <c r="C36" s="26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60" x14ac:dyDescent="0.2">
      <c r="A37" s="3"/>
      <c r="B37" s="4"/>
      <c r="C37" s="261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60" x14ac:dyDescent="0.2">
      <c r="A38" s="217" t="s">
        <v>175</v>
      </c>
      <c r="B38" s="217"/>
      <c r="C38" s="26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218"/>
      <c r="B39" s="219"/>
      <c r="C39" s="264"/>
      <c r="D39" s="219"/>
      <c r="E39" s="219"/>
      <c r="F39" s="219"/>
      <c r="G39" s="22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176</v>
      </c>
    </row>
    <row r="40" spans="1:60" x14ac:dyDescent="0.2">
      <c r="A40" s="221"/>
      <c r="B40" s="222"/>
      <c r="C40" s="265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21"/>
      <c r="B41" s="222"/>
      <c r="C41" s="265"/>
      <c r="D41" s="222"/>
      <c r="E41" s="222"/>
      <c r="F41" s="222"/>
      <c r="G41" s="22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21"/>
      <c r="B42" s="222"/>
      <c r="C42" s="265"/>
      <c r="D42" s="222"/>
      <c r="E42" s="222"/>
      <c r="F42" s="222"/>
      <c r="G42" s="22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24"/>
      <c r="B43" s="225"/>
      <c r="C43" s="266"/>
      <c r="D43" s="225"/>
      <c r="E43" s="225"/>
      <c r="F43" s="225"/>
      <c r="G43" s="22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3"/>
      <c r="B44" s="4"/>
      <c r="C44" s="261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C45" s="267"/>
      <c r="D45" s="10"/>
      <c r="AG45" t="s">
        <v>177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AGBPDRq07rPryt+p/A+9CaYCvrQmWd+86CwE+LnVbWH8U4mQWBOX8Xd9NZUUGWxHnpHvo0Hi4vUHmE8A7qrrw==" saltValue="Mm5bSJNF4RBY+AL0z/+G2Q==" spinCount="100000" sheet="1" formatRows="0"/>
  <mergeCells count="19">
    <mergeCell ref="C29:G29"/>
    <mergeCell ref="C31:G31"/>
    <mergeCell ref="C33:G33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38:C38"/>
    <mergeCell ref="A39:G43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BDD60-F954-4BE5-9B48-BB9ACB56348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98</v>
      </c>
    </row>
    <row r="3" spans="1:60" ht="24.95" customHeight="1" x14ac:dyDescent="0.2">
      <c r="A3" s="196" t="s">
        <v>9</v>
      </c>
      <c r="B3" s="48" t="s">
        <v>61</v>
      </c>
      <c r="C3" s="199" t="s">
        <v>62</v>
      </c>
      <c r="D3" s="197"/>
      <c r="E3" s="197"/>
      <c r="F3" s="197"/>
      <c r="G3" s="198"/>
      <c r="AC3" s="174" t="s">
        <v>98</v>
      </c>
      <c r="AG3" t="s">
        <v>100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101</v>
      </c>
    </row>
    <row r="5" spans="1:60" x14ac:dyDescent="0.2">
      <c r="D5" s="10"/>
    </row>
    <row r="6" spans="1:60" ht="38.25" x14ac:dyDescent="0.2">
      <c r="A6" s="206" t="s">
        <v>102</v>
      </c>
      <c r="B6" s="208" t="s">
        <v>103</v>
      </c>
      <c r="C6" s="208" t="s">
        <v>104</v>
      </c>
      <c r="D6" s="207" t="s">
        <v>105</v>
      </c>
      <c r="E6" s="206" t="s">
        <v>106</v>
      </c>
      <c r="F6" s="205" t="s">
        <v>107</v>
      </c>
      <c r="G6" s="206" t="s">
        <v>31</v>
      </c>
      <c r="H6" s="209" t="s">
        <v>32</v>
      </c>
      <c r="I6" s="209" t="s">
        <v>108</v>
      </c>
      <c r="J6" s="209" t="s">
        <v>33</v>
      </c>
      <c r="K6" s="209" t="s">
        <v>109</v>
      </c>
      <c r="L6" s="209" t="s">
        <v>110</v>
      </c>
      <c r="M6" s="209" t="s">
        <v>111</v>
      </c>
      <c r="N6" s="209" t="s">
        <v>112</v>
      </c>
      <c r="O6" s="209" t="s">
        <v>113</v>
      </c>
      <c r="P6" s="209" t="s">
        <v>114</v>
      </c>
      <c r="Q6" s="209" t="s">
        <v>115</v>
      </c>
      <c r="R6" s="209" t="s">
        <v>116</v>
      </c>
      <c r="S6" s="209" t="s">
        <v>117</v>
      </c>
      <c r="T6" s="209" t="s">
        <v>118</v>
      </c>
      <c r="U6" s="209" t="s">
        <v>119</v>
      </c>
      <c r="V6" s="209" t="s">
        <v>120</v>
      </c>
      <c r="W6" s="209" t="s">
        <v>121</v>
      </c>
      <c r="X6" s="209" t="s">
        <v>122</v>
      </c>
      <c r="Y6" s="209" t="s">
        <v>123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124</v>
      </c>
      <c r="B8" s="233" t="s">
        <v>60</v>
      </c>
      <c r="C8" s="256" t="s">
        <v>71</v>
      </c>
      <c r="D8" s="234"/>
      <c r="E8" s="235"/>
      <c r="F8" s="236"/>
      <c r="G8" s="236">
        <f>SUMIF(AG9:AG37,"&lt;&gt;NOR",G9:G37)</f>
        <v>0</v>
      </c>
      <c r="H8" s="236"/>
      <c r="I8" s="236">
        <f>SUM(I9:I37)</f>
        <v>0</v>
      </c>
      <c r="J8" s="236"/>
      <c r="K8" s="236">
        <f>SUM(K9:K37)</f>
        <v>0</v>
      </c>
      <c r="L8" s="236"/>
      <c r="M8" s="236">
        <f>SUM(M9:M37)</f>
        <v>0</v>
      </c>
      <c r="N8" s="235"/>
      <c r="O8" s="235">
        <f>SUM(O9:O37)</f>
        <v>31.14</v>
      </c>
      <c r="P8" s="235"/>
      <c r="Q8" s="235">
        <f>SUM(Q9:Q37)</f>
        <v>0</v>
      </c>
      <c r="R8" s="236"/>
      <c r="S8" s="236"/>
      <c r="T8" s="237"/>
      <c r="U8" s="231"/>
      <c r="V8" s="231">
        <f>SUM(V9:V37)</f>
        <v>78.400000000000006</v>
      </c>
      <c r="W8" s="231"/>
      <c r="X8" s="231"/>
      <c r="Y8" s="231"/>
      <c r="AG8" t="s">
        <v>125</v>
      </c>
    </row>
    <row r="9" spans="1:60" outlineLevel="1" x14ac:dyDescent="0.2">
      <c r="A9" s="246">
        <v>1</v>
      </c>
      <c r="B9" s="247" t="s">
        <v>178</v>
      </c>
      <c r="C9" s="257" t="s">
        <v>179</v>
      </c>
      <c r="D9" s="248" t="s">
        <v>180</v>
      </c>
      <c r="E9" s="249">
        <v>24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141</v>
      </c>
      <c r="T9" s="252" t="s">
        <v>181</v>
      </c>
      <c r="U9" s="230">
        <v>0.2</v>
      </c>
      <c r="V9" s="230">
        <f>ROUND(E9*U9,2)</f>
        <v>4.8</v>
      </c>
      <c r="W9" s="230"/>
      <c r="X9" s="230" t="s">
        <v>131</v>
      </c>
      <c r="Y9" s="230" t="s">
        <v>132</v>
      </c>
      <c r="Z9" s="210"/>
      <c r="AA9" s="210"/>
      <c r="AB9" s="210"/>
      <c r="AC9" s="210"/>
      <c r="AD9" s="210"/>
      <c r="AE9" s="210"/>
      <c r="AF9" s="210"/>
      <c r="AG9" s="210" t="s">
        <v>133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39">
        <v>2</v>
      </c>
      <c r="B10" s="240" t="s">
        <v>182</v>
      </c>
      <c r="C10" s="258" t="s">
        <v>183</v>
      </c>
      <c r="D10" s="241" t="s">
        <v>184</v>
      </c>
      <c r="E10" s="242">
        <v>4.4275000000000002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141</v>
      </c>
      <c r="T10" s="245" t="s">
        <v>181</v>
      </c>
      <c r="U10" s="230">
        <v>0.42</v>
      </c>
      <c r="V10" s="230">
        <f>ROUND(E10*U10,2)</f>
        <v>1.86</v>
      </c>
      <c r="W10" s="230"/>
      <c r="X10" s="230" t="s">
        <v>131</v>
      </c>
      <c r="Y10" s="230" t="s">
        <v>132</v>
      </c>
      <c r="Z10" s="210"/>
      <c r="AA10" s="210"/>
      <c r="AB10" s="210"/>
      <c r="AC10" s="210"/>
      <c r="AD10" s="210"/>
      <c r="AE10" s="210"/>
      <c r="AF10" s="210"/>
      <c r="AG10" s="210" t="s">
        <v>133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27"/>
      <c r="B11" s="228"/>
      <c r="C11" s="272" t="s">
        <v>185</v>
      </c>
      <c r="D11" s="268"/>
      <c r="E11" s="269">
        <v>4.4275000000000002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186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187</v>
      </c>
      <c r="C12" s="258" t="s">
        <v>188</v>
      </c>
      <c r="D12" s="241" t="s">
        <v>184</v>
      </c>
      <c r="E12" s="242">
        <v>1.1068800000000001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141</v>
      </c>
      <c r="T12" s="245" t="s">
        <v>181</v>
      </c>
      <c r="U12" s="230">
        <v>8.7999999999999995E-2</v>
      </c>
      <c r="V12" s="230">
        <f>ROUND(E12*U12,2)</f>
        <v>0.1</v>
      </c>
      <c r="W12" s="230"/>
      <c r="X12" s="230" t="s">
        <v>131</v>
      </c>
      <c r="Y12" s="230" t="s">
        <v>132</v>
      </c>
      <c r="Z12" s="210"/>
      <c r="AA12" s="210"/>
      <c r="AB12" s="210"/>
      <c r="AC12" s="210"/>
      <c r="AD12" s="210"/>
      <c r="AE12" s="210"/>
      <c r="AF12" s="210"/>
      <c r="AG12" s="210" t="s">
        <v>133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72" t="s">
        <v>189</v>
      </c>
      <c r="D13" s="268"/>
      <c r="E13" s="269">
        <v>1.1068800000000001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186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9">
        <v>4</v>
      </c>
      <c r="B14" s="240" t="s">
        <v>190</v>
      </c>
      <c r="C14" s="258" t="s">
        <v>191</v>
      </c>
      <c r="D14" s="241" t="s">
        <v>184</v>
      </c>
      <c r="E14" s="242">
        <v>11.3025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4"/>
      <c r="S14" s="244" t="s">
        <v>141</v>
      </c>
      <c r="T14" s="245" t="s">
        <v>181</v>
      </c>
      <c r="U14" s="230">
        <v>1.7629999999999999</v>
      </c>
      <c r="V14" s="230">
        <f>ROUND(E14*U14,2)</f>
        <v>19.93</v>
      </c>
      <c r="W14" s="230"/>
      <c r="X14" s="230" t="s">
        <v>131</v>
      </c>
      <c r="Y14" s="230" t="s">
        <v>132</v>
      </c>
      <c r="Z14" s="210"/>
      <c r="AA14" s="210"/>
      <c r="AB14" s="210"/>
      <c r="AC14" s="210"/>
      <c r="AD14" s="210"/>
      <c r="AE14" s="210"/>
      <c r="AF14" s="210"/>
      <c r="AG14" s="210" t="s">
        <v>133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72" t="s">
        <v>192</v>
      </c>
      <c r="D15" s="268"/>
      <c r="E15" s="269">
        <v>11.3025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186</v>
      </c>
      <c r="AH15" s="210">
        <v>5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9">
        <v>5</v>
      </c>
      <c r="B16" s="240" t="s">
        <v>193</v>
      </c>
      <c r="C16" s="258" t="s">
        <v>194</v>
      </c>
      <c r="D16" s="241" t="s">
        <v>184</v>
      </c>
      <c r="E16" s="242">
        <v>45.209989999999998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141</v>
      </c>
      <c r="T16" s="245" t="s">
        <v>181</v>
      </c>
      <c r="U16" s="230">
        <v>0.27</v>
      </c>
      <c r="V16" s="230">
        <f>ROUND(E16*U16,2)</f>
        <v>12.21</v>
      </c>
      <c r="W16" s="230"/>
      <c r="X16" s="230" t="s">
        <v>131</v>
      </c>
      <c r="Y16" s="230" t="s">
        <v>132</v>
      </c>
      <c r="Z16" s="210"/>
      <c r="AA16" s="210"/>
      <c r="AB16" s="210"/>
      <c r="AC16" s="210"/>
      <c r="AD16" s="210"/>
      <c r="AE16" s="210"/>
      <c r="AF16" s="210"/>
      <c r="AG16" s="210" t="s">
        <v>133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27"/>
      <c r="B17" s="228"/>
      <c r="C17" s="272" t="s">
        <v>195</v>
      </c>
      <c r="D17" s="268"/>
      <c r="E17" s="269">
        <v>42.432389999999998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186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72" t="s">
        <v>196</v>
      </c>
      <c r="D18" s="268"/>
      <c r="E18" s="269">
        <v>2.7776000000000001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186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197</v>
      </c>
      <c r="C19" s="258" t="s">
        <v>198</v>
      </c>
      <c r="D19" s="241" t="s">
        <v>184</v>
      </c>
      <c r="E19" s="242">
        <v>22.605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141</v>
      </c>
      <c r="T19" s="245" t="s">
        <v>181</v>
      </c>
      <c r="U19" s="230">
        <v>4.3099999999999999E-2</v>
      </c>
      <c r="V19" s="230">
        <f>ROUND(E19*U19,2)</f>
        <v>0.97</v>
      </c>
      <c r="W19" s="230"/>
      <c r="X19" s="230" t="s">
        <v>131</v>
      </c>
      <c r="Y19" s="230" t="s">
        <v>132</v>
      </c>
      <c r="Z19" s="210"/>
      <c r="AA19" s="210"/>
      <c r="AB19" s="210"/>
      <c r="AC19" s="210"/>
      <c r="AD19" s="210"/>
      <c r="AE19" s="210"/>
      <c r="AF19" s="210"/>
      <c r="AG19" s="210" t="s">
        <v>133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72" t="s">
        <v>199</v>
      </c>
      <c r="D20" s="268"/>
      <c r="E20" s="269">
        <v>22.605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186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7</v>
      </c>
      <c r="B21" s="240" t="s">
        <v>200</v>
      </c>
      <c r="C21" s="258" t="s">
        <v>201</v>
      </c>
      <c r="D21" s="241" t="s">
        <v>184</v>
      </c>
      <c r="E21" s="242">
        <v>49.63749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141</v>
      </c>
      <c r="T21" s="245" t="s">
        <v>181</v>
      </c>
      <c r="U21" s="230">
        <v>1.0999999999999999E-2</v>
      </c>
      <c r="V21" s="230">
        <f>ROUND(E21*U21,2)</f>
        <v>0.55000000000000004</v>
      </c>
      <c r="W21" s="230"/>
      <c r="X21" s="230" t="s">
        <v>131</v>
      </c>
      <c r="Y21" s="230" t="s">
        <v>132</v>
      </c>
      <c r="Z21" s="210"/>
      <c r="AA21" s="210"/>
      <c r="AB21" s="210"/>
      <c r="AC21" s="210"/>
      <c r="AD21" s="210"/>
      <c r="AE21" s="210"/>
      <c r="AF21" s="210"/>
      <c r="AG21" s="210" t="s">
        <v>133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72" t="s">
        <v>202</v>
      </c>
      <c r="D22" s="268"/>
      <c r="E22" s="269">
        <v>45.209989999999998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186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27"/>
      <c r="B23" s="228"/>
      <c r="C23" s="272" t="s">
        <v>203</v>
      </c>
      <c r="D23" s="268"/>
      <c r="E23" s="269">
        <v>4.4275000000000002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186</v>
      </c>
      <c r="AH23" s="210">
        <v>5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39">
        <v>8</v>
      </c>
      <c r="B24" s="240" t="s">
        <v>204</v>
      </c>
      <c r="C24" s="258" t="s">
        <v>205</v>
      </c>
      <c r="D24" s="241" t="s">
        <v>184</v>
      </c>
      <c r="E24" s="242">
        <v>49.63749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141</v>
      </c>
      <c r="T24" s="245" t="s">
        <v>181</v>
      </c>
      <c r="U24" s="230">
        <v>0.65200000000000002</v>
      </c>
      <c r="V24" s="230">
        <f>ROUND(E24*U24,2)</f>
        <v>32.36</v>
      </c>
      <c r="W24" s="230"/>
      <c r="X24" s="230" t="s">
        <v>131</v>
      </c>
      <c r="Y24" s="230" t="s">
        <v>132</v>
      </c>
      <c r="Z24" s="210"/>
      <c r="AA24" s="210"/>
      <c r="AB24" s="210"/>
      <c r="AC24" s="210"/>
      <c r="AD24" s="210"/>
      <c r="AE24" s="210"/>
      <c r="AF24" s="210"/>
      <c r="AG24" s="210" t="s">
        <v>133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72" t="s">
        <v>206</v>
      </c>
      <c r="D25" s="268"/>
      <c r="E25" s="269">
        <v>49.63749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186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9">
        <v>9</v>
      </c>
      <c r="B26" s="240" t="s">
        <v>207</v>
      </c>
      <c r="C26" s="258" t="s">
        <v>208</v>
      </c>
      <c r="D26" s="241" t="s">
        <v>184</v>
      </c>
      <c r="E26" s="242">
        <v>49.63749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/>
      <c r="S26" s="244" t="s">
        <v>141</v>
      </c>
      <c r="T26" s="245" t="s">
        <v>181</v>
      </c>
      <c r="U26" s="230">
        <v>0</v>
      </c>
      <c r="V26" s="230">
        <f>ROUND(E26*U26,2)</f>
        <v>0</v>
      </c>
      <c r="W26" s="230"/>
      <c r="X26" s="230" t="s">
        <v>131</v>
      </c>
      <c r="Y26" s="230" t="s">
        <v>132</v>
      </c>
      <c r="Z26" s="210"/>
      <c r="AA26" s="210"/>
      <c r="AB26" s="210"/>
      <c r="AC26" s="210"/>
      <c r="AD26" s="210"/>
      <c r="AE26" s="210"/>
      <c r="AF26" s="210"/>
      <c r="AG26" s="210" t="s">
        <v>133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72" t="s">
        <v>206</v>
      </c>
      <c r="D27" s="268"/>
      <c r="E27" s="269">
        <v>49.63749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186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9">
        <v>10</v>
      </c>
      <c r="B28" s="240" t="s">
        <v>209</v>
      </c>
      <c r="C28" s="258" t="s">
        <v>210</v>
      </c>
      <c r="D28" s="241" t="s">
        <v>184</v>
      </c>
      <c r="E28" s="242">
        <v>16.475650000000002</v>
      </c>
      <c r="F28" s="243"/>
      <c r="G28" s="244">
        <f>ROUND(E28*F28,2)</f>
        <v>0</v>
      </c>
      <c r="H28" s="243"/>
      <c r="I28" s="244">
        <f>ROUND(E28*H28,2)</f>
        <v>0</v>
      </c>
      <c r="J28" s="243"/>
      <c r="K28" s="244">
        <f>ROUND(E28*J28,2)</f>
        <v>0</v>
      </c>
      <c r="L28" s="244">
        <v>21</v>
      </c>
      <c r="M28" s="244">
        <f>G28*(1+L28/100)</f>
        <v>0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4"/>
      <c r="S28" s="244" t="s">
        <v>141</v>
      </c>
      <c r="T28" s="245" t="s">
        <v>181</v>
      </c>
      <c r="U28" s="230">
        <v>0.20200000000000001</v>
      </c>
      <c r="V28" s="230">
        <f>ROUND(E28*U28,2)</f>
        <v>3.33</v>
      </c>
      <c r="W28" s="230"/>
      <c r="X28" s="230" t="s">
        <v>131</v>
      </c>
      <c r="Y28" s="230" t="s">
        <v>132</v>
      </c>
      <c r="Z28" s="210"/>
      <c r="AA28" s="210"/>
      <c r="AB28" s="210"/>
      <c r="AC28" s="210"/>
      <c r="AD28" s="210"/>
      <c r="AE28" s="210"/>
      <c r="AF28" s="210"/>
      <c r="AG28" s="210" t="s">
        <v>133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27"/>
      <c r="B29" s="228"/>
      <c r="C29" s="259" t="s">
        <v>211</v>
      </c>
      <c r="D29" s="254"/>
      <c r="E29" s="254"/>
      <c r="F29" s="254"/>
      <c r="G29" s="254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72" t="s">
        <v>212</v>
      </c>
      <c r="D30" s="268"/>
      <c r="E30" s="269">
        <v>25.675650000000001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186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27"/>
      <c r="B31" s="228"/>
      <c r="C31" s="272" t="s">
        <v>213</v>
      </c>
      <c r="D31" s="268"/>
      <c r="E31" s="269">
        <v>-9.1999999999999993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186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11</v>
      </c>
      <c r="B32" s="247" t="s">
        <v>214</v>
      </c>
      <c r="C32" s="257" t="s">
        <v>215</v>
      </c>
      <c r="D32" s="248" t="s">
        <v>216</v>
      </c>
      <c r="E32" s="249">
        <v>22.93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141</v>
      </c>
      <c r="T32" s="252" t="s">
        <v>181</v>
      </c>
      <c r="U32" s="230">
        <v>0.1</v>
      </c>
      <c r="V32" s="230">
        <f>ROUND(E32*U32,2)</f>
        <v>2.29</v>
      </c>
      <c r="W32" s="230"/>
      <c r="X32" s="230" t="s">
        <v>131</v>
      </c>
      <c r="Y32" s="230" t="s">
        <v>132</v>
      </c>
      <c r="Z32" s="210"/>
      <c r="AA32" s="210"/>
      <c r="AB32" s="210"/>
      <c r="AC32" s="210"/>
      <c r="AD32" s="210"/>
      <c r="AE32" s="210"/>
      <c r="AF32" s="210"/>
      <c r="AG32" s="210" t="s">
        <v>133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9">
        <v>12</v>
      </c>
      <c r="B33" s="240" t="s">
        <v>217</v>
      </c>
      <c r="C33" s="258" t="s">
        <v>218</v>
      </c>
      <c r="D33" s="241" t="s">
        <v>184</v>
      </c>
      <c r="E33" s="242">
        <v>49.63749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/>
      <c r="S33" s="244" t="s">
        <v>141</v>
      </c>
      <c r="T33" s="245" t="s">
        <v>181</v>
      </c>
      <c r="U33" s="230">
        <v>0</v>
      </c>
      <c r="V33" s="230">
        <f>ROUND(E33*U33,2)</f>
        <v>0</v>
      </c>
      <c r="W33" s="230"/>
      <c r="X33" s="230" t="s">
        <v>131</v>
      </c>
      <c r="Y33" s="230" t="s">
        <v>132</v>
      </c>
      <c r="Z33" s="210"/>
      <c r="AA33" s="210"/>
      <c r="AB33" s="210"/>
      <c r="AC33" s="210"/>
      <c r="AD33" s="210"/>
      <c r="AE33" s="210"/>
      <c r="AF33" s="210"/>
      <c r="AG33" s="210" t="s">
        <v>133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72" t="s">
        <v>206</v>
      </c>
      <c r="D34" s="268"/>
      <c r="E34" s="269">
        <v>49.63749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186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9">
        <v>13</v>
      </c>
      <c r="B35" s="240" t="s">
        <v>219</v>
      </c>
      <c r="C35" s="258" t="s">
        <v>220</v>
      </c>
      <c r="D35" s="241" t="s">
        <v>221</v>
      </c>
      <c r="E35" s="242">
        <v>31.13898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1</v>
      </c>
      <c r="O35" s="242">
        <f>ROUND(E35*N35,2)</f>
        <v>31.14</v>
      </c>
      <c r="P35" s="242">
        <v>0</v>
      </c>
      <c r="Q35" s="242">
        <f>ROUND(E35*P35,2)</f>
        <v>0</v>
      </c>
      <c r="R35" s="244" t="s">
        <v>222</v>
      </c>
      <c r="S35" s="244" t="s">
        <v>141</v>
      </c>
      <c r="T35" s="245" t="s">
        <v>181</v>
      </c>
      <c r="U35" s="230">
        <v>0</v>
      </c>
      <c r="V35" s="230">
        <f>ROUND(E35*U35,2)</f>
        <v>0</v>
      </c>
      <c r="W35" s="230"/>
      <c r="X35" s="230" t="s">
        <v>223</v>
      </c>
      <c r="Y35" s="230" t="s">
        <v>132</v>
      </c>
      <c r="Z35" s="210"/>
      <c r="AA35" s="210"/>
      <c r="AB35" s="210"/>
      <c r="AC35" s="210"/>
      <c r="AD35" s="210"/>
      <c r="AE35" s="210"/>
      <c r="AF35" s="210"/>
      <c r="AG35" s="210" t="s">
        <v>224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27"/>
      <c r="B36" s="228"/>
      <c r="C36" s="272" t="s">
        <v>225</v>
      </c>
      <c r="D36" s="268"/>
      <c r="E36" s="269">
        <v>29.656169999999999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186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73" t="s">
        <v>226</v>
      </c>
      <c r="D37" s="270"/>
      <c r="E37" s="271">
        <v>1.48281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186</v>
      </c>
      <c r="AH37" s="210">
        <v>4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2" t="s">
        <v>124</v>
      </c>
      <c r="B38" s="233" t="s">
        <v>72</v>
      </c>
      <c r="C38" s="256" t="s">
        <v>73</v>
      </c>
      <c r="D38" s="234"/>
      <c r="E38" s="235"/>
      <c r="F38" s="236"/>
      <c r="G38" s="236">
        <f>SUMIF(AG39:AG61,"&lt;&gt;NOR",G39:G61)</f>
        <v>0</v>
      </c>
      <c r="H38" s="236"/>
      <c r="I38" s="236">
        <f>SUM(I39:I61)</f>
        <v>0</v>
      </c>
      <c r="J38" s="236"/>
      <c r="K38" s="236">
        <f>SUM(K39:K61)</f>
        <v>0</v>
      </c>
      <c r="L38" s="236"/>
      <c r="M38" s="236">
        <f>SUM(M39:M61)</f>
        <v>0</v>
      </c>
      <c r="N38" s="235"/>
      <c r="O38" s="235">
        <f>SUM(O39:O61)</f>
        <v>20.59</v>
      </c>
      <c r="P38" s="235"/>
      <c r="Q38" s="235">
        <f>SUM(Q39:Q61)</f>
        <v>0</v>
      </c>
      <c r="R38" s="236"/>
      <c r="S38" s="236"/>
      <c r="T38" s="237"/>
      <c r="U38" s="231"/>
      <c r="V38" s="231">
        <f>SUM(V39:V61)</f>
        <v>33.25</v>
      </c>
      <c r="W38" s="231"/>
      <c r="X38" s="231"/>
      <c r="Y38" s="231"/>
      <c r="AG38" t="s">
        <v>125</v>
      </c>
    </row>
    <row r="39" spans="1:60" outlineLevel="1" x14ac:dyDescent="0.2">
      <c r="A39" s="239">
        <v>14</v>
      </c>
      <c r="B39" s="240" t="s">
        <v>227</v>
      </c>
      <c r="C39" s="258" t="s">
        <v>228</v>
      </c>
      <c r="D39" s="241" t="s">
        <v>184</v>
      </c>
      <c r="E39" s="242">
        <v>12.33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4"/>
      <c r="S39" s="244" t="s">
        <v>141</v>
      </c>
      <c r="T39" s="245" t="s">
        <v>181</v>
      </c>
      <c r="U39" s="230">
        <v>6.7000000000000004E-2</v>
      </c>
      <c r="V39" s="230">
        <f>ROUND(E39*U39,2)</f>
        <v>0.83</v>
      </c>
      <c r="W39" s="230"/>
      <c r="X39" s="230" t="s">
        <v>131</v>
      </c>
      <c r="Y39" s="230" t="s">
        <v>132</v>
      </c>
      <c r="Z39" s="210"/>
      <c r="AA39" s="210"/>
      <c r="AB39" s="210"/>
      <c r="AC39" s="210"/>
      <c r="AD39" s="210"/>
      <c r="AE39" s="210"/>
      <c r="AF39" s="210"/>
      <c r="AG39" s="210" t="s">
        <v>133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27"/>
      <c r="B40" s="228"/>
      <c r="C40" s="272" t="s">
        <v>229</v>
      </c>
      <c r="D40" s="268"/>
      <c r="E40" s="269">
        <v>12.33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186</v>
      </c>
      <c r="AH40" s="210">
        <v>5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15</v>
      </c>
      <c r="B41" s="247" t="s">
        <v>230</v>
      </c>
      <c r="C41" s="257" t="s">
        <v>231</v>
      </c>
      <c r="D41" s="248" t="s">
        <v>216</v>
      </c>
      <c r="E41" s="249">
        <v>82.2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141</v>
      </c>
      <c r="T41" s="252" t="s">
        <v>181</v>
      </c>
      <c r="U41" s="230">
        <v>0.06</v>
      </c>
      <c r="V41" s="230">
        <f>ROUND(E41*U41,2)</f>
        <v>4.93</v>
      </c>
      <c r="W41" s="230"/>
      <c r="X41" s="230" t="s">
        <v>131</v>
      </c>
      <c r="Y41" s="230" t="s">
        <v>132</v>
      </c>
      <c r="Z41" s="210"/>
      <c r="AA41" s="210"/>
      <c r="AB41" s="210"/>
      <c r="AC41" s="210"/>
      <c r="AD41" s="210"/>
      <c r="AE41" s="210"/>
      <c r="AF41" s="210"/>
      <c r="AG41" s="210" t="s">
        <v>133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9">
        <v>16</v>
      </c>
      <c r="B42" s="240" t="s">
        <v>232</v>
      </c>
      <c r="C42" s="258" t="s">
        <v>233</v>
      </c>
      <c r="D42" s="241" t="s">
        <v>216</v>
      </c>
      <c r="E42" s="242">
        <v>82.2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141</v>
      </c>
      <c r="T42" s="245" t="s">
        <v>181</v>
      </c>
      <c r="U42" s="230">
        <v>0.17699999999999999</v>
      </c>
      <c r="V42" s="230">
        <f>ROUND(E42*U42,2)</f>
        <v>14.55</v>
      </c>
      <c r="W42" s="230"/>
      <c r="X42" s="230" t="s">
        <v>131</v>
      </c>
      <c r="Y42" s="230" t="s">
        <v>132</v>
      </c>
      <c r="Z42" s="210"/>
      <c r="AA42" s="210"/>
      <c r="AB42" s="210"/>
      <c r="AC42" s="210"/>
      <c r="AD42" s="210"/>
      <c r="AE42" s="210"/>
      <c r="AF42" s="210"/>
      <c r="AG42" s="210" t="s">
        <v>234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27"/>
      <c r="B43" s="228"/>
      <c r="C43" s="272" t="s">
        <v>235</v>
      </c>
      <c r="D43" s="268"/>
      <c r="E43" s="269">
        <v>82.2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186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9">
        <v>17</v>
      </c>
      <c r="B44" s="240" t="s">
        <v>236</v>
      </c>
      <c r="C44" s="258" t="s">
        <v>237</v>
      </c>
      <c r="D44" s="241" t="s">
        <v>216</v>
      </c>
      <c r="E44" s="242">
        <v>82.2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141</v>
      </c>
      <c r="T44" s="245" t="s">
        <v>181</v>
      </c>
      <c r="U44" s="230">
        <v>0.126</v>
      </c>
      <c r="V44" s="230">
        <f>ROUND(E44*U44,2)</f>
        <v>10.36</v>
      </c>
      <c r="W44" s="230"/>
      <c r="X44" s="230" t="s">
        <v>131</v>
      </c>
      <c r="Y44" s="230" t="s">
        <v>132</v>
      </c>
      <c r="Z44" s="210"/>
      <c r="AA44" s="210"/>
      <c r="AB44" s="210"/>
      <c r="AC44" s="210"/>
      <c r="AD44" s="210"/>
      <c r="AE44" s="210"/>
      <c r="AF44" s="210"/>
      <c r="AG44" s="210" t="s">
        <v>133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27"/>
      <c r="B45" s="228"/>
      <c r="C45" s="272" t="s">
        <v>235</v>
      </c>
      <c r="D45" s="268"/>
      <c r="E45" s="269">
        <v>82.2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186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18</v>
      </c>
      <c r="B46" s="240" t="s">
        <v>238</v>
      </c>
      <c r="C46" s="258" t="s">
        <v>239</v>
      </c>
      <c r="D46" s="241" t="s">
        <v>216</v>
      </c>
      <c r="E46" s="242">
        <v>82.2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141</v>
      </c>
      <c r="T46" s="245" t="s">
        <v>181</v>
      </c>
      <c r="U46" s="230">
        <v>1E-3</v>
      </c>
      <c r="V46" s="230">
        <f>ROUND(E46*U46,2)</f>
        <v>0.08</v>
      </c>
      <c r="W46" s="230"/>
      <c r="X46" s="230" t="s">
        <v>131</v>
      </c>
      <c r="Y46" s="230" t="s">
        <v>132</v>
      </c>
      <c r="Z46" s="210"/>
      <c r="AA46" s="210"/>
      <c r="AB46" s="210"/>
      <c r="AC46" s="210"/>
      <c r="AD46" s="210"/>
      <c r="AE46" s="210"/>
      <c r="AF46" s="210"/>
      <c r="AG46" s="210" t="s">
        <v>133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27"/>
      <c r="B47" s="228"/>
      <c r="C47" s="272" t="s">
        <v>235</v>
      </c>
      <c r="D47" s="268"/>
      <c r="E47" s="269">
        <v>82.2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186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9">
        <v>19</v>
      </c>
      <c r="B48" s="240" t="s">
        <v>240</v>
      </c>
      <c r="C48" s="258" t="s">
        <v>241</v>
      </c>
      <c r="D48" s="241" t="s">
        <v>216</v>
      </c>
      <c r="E48" s="242">
        <v>82.2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4"/>
      <c r="S48" s="244" t="s">
        <v>141</v>
      </c>
      <c r="T48" s="245" t="s">
        <v>181</v>
      </c>
      <c r="U48" s="230">
        <v>1.4999999999999999E-2</v>
      </c>
      <c r="V48" s="230">
        <f>ROUND(E48*U48,2)</f>
        <v>1.23</v>
      </c>
      <c r="W48" s="230"/>
      <c r="X48" s="230" t="s">
        <v>131</v>
      </c>
      <c r="Y48" s="230" t="s">
        <v>132</v>
      </c>
      <c r="Z48" s="210"/>
      <c r="AA48" s="210"/>
      <c r="AB48" s="210"/>
      <c r="AC48" s="210"/>
      <c r="AD48" s="210"/>
      <c r="AE48" s="210"/>
      <c r="AF48" s="210"/>
      <c r="AG48" s="210" t="s">
        <v>133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72" t="s">
        <v>235</v>
      </c>
      <c r="D49" s="268"/>
      <c r="E49" s="269">
        <v>82.2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186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9">
        <v>20</v>
      </c>
      <c r="B50" s="240" t="s">
        <v>242</v>
      </c>
      <c r="C50" s="258" t="s">
        <v>243</v>
      </c>
      <c r="D50" s="241" t="s">
        <v>216</v>
      </c>
      <c r="E50" s="242">
        <v>82.2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141</v>
      </c>
      <c r="T50" s="245" t="s">
        <v>181</v>
      </c>
      <c r="U50" s="230">
        <v>1E-3</v>
      </c>
      <c r="V50" s="230">
        <f>ROUND(E50*U50,2)</f>
        <v>0.08</v>
      </c>
      <c r="W50" s="230"/>
      <c r="X50" s="230" t="s">
        <v>131</v>
      </c>
      <c r="Y50" s="230" t="s">
        <v>132</v>
      </c>
      <c r="Z50" s="210"/>
      <c r="AA50" s="210"/>
      <c r="AB50" s="210"/>
      <c r="AC50" s="210"/>
      <c r="AD50" s="210"/>
      <c r="AE50" s="210"/>
      <c r="AF50" s="210"/>
      <c r="AG50" s="210" t="s">
        <v>133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27"/>
      <c r="B51" s="228"/>
      <c r="C51" s="272" t="s">
        <v>235</v>
      </c>
      <c r="D51" s="268"/>
      <c r="E51" s="269">
        <v>82.2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186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21</v>
      </c>
      <c r="B52" s="240" t="s">
        <v>244</v>
      </c>
      <c r="C52" s="258" t="s">
        <v>245</v>
      </c>
      <c r="D52" s="241" t="s">
        <v>216</v>
      </c>
      <c r="E52" s="242">
        <v>82.2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141</v>
      </c>
      <c r="T52" s="245" t="s">
        <v>181</v>
      </c>
      <c r="U52" s="230">
        <v>3.5000000000000001E-3</v>
      </c>
      <c r="V52" s="230">
        <f>ROUND(E52*U52,2)</f>
        <v>0.28999999999999998</v>
      </c>
      <c r="W52" s="230"/>
      <c r="X52" s="230" t="s">
        <v>131</v>
      </c>
      <c r="Y52" s="230" t="s">
        <v>132</v>
      </c>
      <c r="Z52" s="210"/>
      <c r="AA52" s="210"/>
      <c r="AB52" s="210"/>
      <c r="AC52" s="210"/>
      <c r="AD52" s="210"/>
      <c r="AE52" s="210"/>
      <c r="AF52" s="210"/>
      <c r="AG52" s="210" t="s">
        <v>133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27"/>
      <c r="B53" s="228"/>
      <c r="C53" s="272" t="s">
        <v>235</v>
      </c>
      <c r="D53" s="268"/>
      <c r="E53" s="269">
        <v>82.2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186</v>
      </c>
      <c r="AH53" s="210">
        <v>5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9">
        <v>22</v>
      </c>
      <c r="B54" s="240" t="s">
        <v>246</v>
      </c>
      <c r="C54" s="258" t="s">
        <v>247</v>
      </c>
      <c r="D54" s="241" t="s">
        <v>216</v>
      </c>
      <c r="E54" s="242">
        <v>82.2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/>
      <c r="S54" s="244" t="s">
        <v>141</v>
      </c>
      <c r="T54" s="245" t="s">
        <v>181</v>
      </c>
      <c r="U54" s="230">
        <v>1.0999999999999999E-2</v>
      </c>
      <c r="V54" s="230">
        <f>ROUND(E54*U54,2)</f>
        <v>0.9</v>
      </c>
      <c r="W54" s="230"/>
      <c r="X54" s="230" t="s">
        <v>131</v>
      </c>
      <c r="Y54" s="230" t="s">
        <v>132</v>
      </c>
      <c r="Z54" s="210"/>
      <c r="AA54" s="210"/>
      <c r="AB54" s="210"/>
      <c r="AC54" s="210"/>
      <c r="AD54" s="210"/>
      <c r="AE54" s="210"/>
      <c r="AF54" s="210"/>
      <c r="AG54" s="210" t="s">
        <v>133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27"/>
      <c r="B55" s="228"/>
      <c r="C55" s="272" t="s">
        <v>235</v>
      </c>
      <c r="D55" s="268"/>
      <c r="E55" s="269">
        <v>82.2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186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9">
        <v>23</v>
      </c>
      <c r="B56" s="240" t="s">
        <v>248</v>
      </c>
      <c r="C56" s="258" t="s">
        <v>249</v>
      </c>
      <c r="D56" s="241" t="s">
        <v>250</v>
      </c>
      <c r="E56" s="242">
        <v>2.0550000000000002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1E-3</v>
      </c>
      <c r="O56" s="242">
        <f>ROUND(E56*N56,2)</f>
        <v>0</v>
      </c>
      <c r="P56" s="242">
        <v>0</v>
      </c>
      <c r="Q56" s="242">
        <f>ROUND(E56*P56,2)</f>
        <v>0</v>
      </c>
      <c r="R56" s="244" t="s">
        <v>222</v>
      </c>
      <c r="S56" s="244" t="s">
        <v>141</v>
      </c>
      <c r="T56" s="245" t="s">
        <v>181</v>
      </c>
      <c r="U56" s="230">
        <v>0</v>
      </c>
      <c r="V56" s="230">
        <f>ROUND(E56*U56,2)</f>
        <v>0</v>
      </c>
      <c r="W56" s="230"/>
      <c r="X56" s="230" t="s">
        <v>223</v>
      </c>
      <c r="Y56" s="230" t="s">
        <v>132</v>
      </c>
      <c r="Z56" s="210"/>
      <c r="AA56" s="210"/>
      <c r="AB56" s="210"/>
      <c r="AC56" s="210"/>
      <c r="AD56" s="210"/>
      <c r="AE56" s="210"/>
      <c r="AF56" s="210"/>
      <c r="AG56" s="210" t="s">
        <v>224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27"/>
      <c r="B57" s="228"/>
      <c r="C57" s="272" t="s">
        <v>251</v>
      </c>
      <c r="D57" s="268"/>
      <c r="E57" s="269">
        <v>2.0550000000000002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186</v>
      </c>
      <c r="AH57" s="210">
        <v>5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9">
        <v>24</v>
      </c>
      <c r="B58" s="240" t="s">
        <v>252</v>
      </c>
      <c r="C58" s="258" t="s">
        <v>253</v>
      </c>
      <c r="D58" s="241" t="s">
        <v>184</v>
      </c>
      <c r="E58" s="242">
        <v>12.33</v>
      </c>
      <c r="F58" s="243"/>
      <c r="G58" s="244">
        <f>ROUND(E58*F58,2)</f>
        <v>0</v>
      </c>
      <c r="H58" s="243"/>
      <c r="I58" s="244">
        <f>ROUND(E58*H58,2)</f>
        <v>0</v>
      </c>
      <c r="J58" s="243"/>
      <c r="K58" s="244">
        <f>ROUND(E58*J58,2)</f>
        <v>0</v>
      </c>
      <c r="L58" s="244">
        <v>21</v>
      </c>
      <c r="M58" s="244">
        <f>G58*(1+L58/100)</f>
        <v>0</v>
      </c>
      <c r="N58" s="242">
        <v>1.67</v>
      </c>
      <c r="O58" s="242">
        <f>ROUND(E58*N58,2)</f>
        <v>20.59</v>
      </c>
      <c r="P58" s="242">
        <v>0</v>
      </c>
      <c r="Q58" s="242">
        <f>ROUND(E58*P58,2)</f>
        <v>0</v>
      </c>
      <c r="R58" s="244"/>
      <c r="S58" s="244" t="s">
        <v>129</v>
      </c>
      <c r="T58" s="245" t="s">
        <v>130</v>
      </c>
      <c r="U58" s="230">
        <v>0</v>
      </c>
      <c r="V58" s="230">
        <f>ROUND(E58*U58,2)</f>
        <v>0</v>
      </c>
      <c r="W58" s="230"/>
      <c r="X58" s="230" t="s">
        <v>223</v>
      </c>
      <c r="Y58" s="230" t="s">
        <v>132</v>
      </c>
      <c r="Z58" s="210"/>
      <c r="AA58" s="210"/>
      <c r="AB58" s="210"/>
      <c r="AC58" s="210"/>
      <c r="AD58" s="210"/>
      <c r="AE58" s="210"/>
      <c r="AF58" s="210"/>
      <c r="AG58" s="210" t="s">
        <v>224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27"/>
      <c r="B59" s="228"/>
      <c r="C59" s="272" t="s">
        <v>254</v>
      </c>
      <c r="D59" s="268"/>
      <c r="E59" s="269">
        <v>12.33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186</v>
      </c>
      <c r="AH59" s="210">
        <v>5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9">
        <v>25</v>
      </c>
      <c r="B60" s="240" t="s">
        <v>255</v>
      </c>
      <c r="C60" s="258" t="s">
        <v>256</v>
      </c>
      <c r="D60" s="241" t="s">
        <v>257</v>
      </c>
      <c r="E60" s="242">
        <v>0.24660000000000001</v>
      </c>
      <c r="F60" s="243"/>
      <c r="G60" s="244">
        <f>ROUND(E60*F60,2)</f>
        <v>0</v>
      </c>
      <c r="H60" s="243"/>
      <c r="I60" s="244">
        <f>ROUND(E60*H60,2)</f>
        <v>0</v>
      </c>
      <c r="J60" s="243"/>
      <c r="K60" s="244">
        <f>ROUND(E60*J60,2)</f>
        <v>0</v>
      </c>
      <c r="L60" s="244">
        <v>21</v>
      </c>
      <c r="M60" s="244">
        <f>G60*(1+L60/100)</f>
        <v>0</v>
      </c>
      <c r="N60" s="242">
        <v>1E-3</v>
      </c>
      <c r="O60" s="242">
        <f>ROUND(E60*N60,2)</f>
        <v>0</v>
      </c>
      <c r="P60" s="242">
        <v>0</v>
      </c>
      <c r="Q60" s="242">
        <f>ROUND(E60*P60,2)</f>
        <v>0</v>
      </c>
      <c r="R60" s="244" t="s">
        <v>222</v>
      </c>
      <c r="S60" s="244" t="s">
        <v>141</v>
      </c>
      <c r="T60" s="245" t="s">
        <v>181</v>
      </c>
      <c r="U60" s="230">
        <v>0</v>
      </c>
      <c r="V60" s="230">
        <f>ROUND(E60*U60,2)</f>
        <v>0</v>
      </c>
      <c r="W60" s="230"/>
      <c r="X60" s="230" t="s">
        <v>223</v>
      </c>
      <c r="Y60" s="230" t="s">
        <v>132</v>
      </c>
      <c r="Z60" s="210"/>
      <c r="AA60" s="210"/>
      <c r="AB60" s="210"/>
      <c r="AC60" s="210"/>
      <c r="AD60" s="210"/>
      <c r="AE60" s="210"/>
      <c r="AF60" s="210"/>
      <c r="AG60" s="210" t="s">
        <v>258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27"/>
      <c r="B61" s="228"/>
      <c r="C61" s="272" t="s">
        <v>259</v>
      </c>
      <c r="D61" s="268"/>
      <c r="E61" s="269">
        <v>0.24660000000000001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30"/>
      <c r="Z61" s="210"/>
      <c r="AA61" s="210"/>
      <c r="AB61" s="210"/>
      <c r="AC61" s="210"/>
      <c r="AD61" s="210"/>
      <c r="AE61" s="210"/>
      <c r="AF61" s="210"/>
      <c r="AG61" s="210" t="s">
        <v>186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2" t="s">
        <v>124</v>
      </c>
      <c r="B62" s="233" t="s">
        <v>74</v>
      </c>
      <c r="C62" s="256" t="s">
        <v>75</v>
      </c>
      <c r="D62" s="234"/>
      <c r="E62" s="235"/>
      <c r="F62" s="236"/>
      <c r="G62" s="236">
        <f>SUMIF(AG63:AG70,"&lt;&gt;NOR",G63:G70)</f>
        <v>0</v>
      </c>
      <c r="H62" s="236"/>
      <c r="I62" s="236">
        <f>SUM(I63:I70)</f>
        <v>0</v>
      </c>
      <c r="J62" s="236"/>
      <c r="K62" s="236">
        <f>SUM(K63:K70)</f>
        <v>0</v>
      </c>
      <c r="L62" s="236"/>
      <c r="M62" s="236">
        <f>SUM(M63:M70)</f>
        <v>0</v>
      </c>
      <c r="N62" s="235"/>
      <c r="O62" s="235">
        <f>SUM(O63:O70)</f>
        <v>17.77</v>
      </c>
      <c r="P62" s="235"/>
      <c r="Q62" s="235">
        <f>SUM(Q63:Q70)</f>
        <v>0</v>
      </c>
      <c r="R62" s="236"/>
      <c r="S62" s="236"/>
      <c r="T62" s="237"/>
      <c r="U62" s="231"/>
      <c r="V62" s="231">
        <f>SUM(V63:V70)</f>
        <v>6.47</v>
      </c>
      <c r="W62" s="231"/>
      <c r="X62" s="231"/>
      <c r="Y62" s="231"/>
      <c r="AG62" t="s">
        <v>125</v>
      </c>
    </row>
    <row r="63" spans="1:60" outlineLevel="1" x14ac:dyDescent="0.2">
      <c r="A63" s="239">
        <v>26</v>
      </c>
      <c r="B63" s="240" t="s">
        <v>260</v>
      </c>
      <c r="C63" s="258" t="s">
        <v>261</v>
      </c>
      <c r="D63" s="241" t="s">
        <v>184</v>
      </c>
      <c r="E63" s="242">
        <v>2.4569999999999999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2.16</v>
      </c>
      <c r="O63" s="242">
        <f>ROUND(E63*N63,2)</f>
        <v>5.31</v>
      </c>
      <c r="P63" s="242">
        <v>0</v>
      </c>
      <c r="Q63" s="242">
        <f>ROUND(E63*P63,2)</f>
        <v>0</v>
      </c>
      <c r="R63" s="244"/>
      <c r="S63" s="244" t="s">
        <v>141</v>
      </c>
      <c r="T63" s="245" t="s">
        <v>181</v>
      </c>
      <c r="U63" s="230">
        <v>1.085</v>
      </c>
      <c r="V63" s="230">
        <f>ROUND(E63*U63,2)</f>
        <v>2.67</v>
      </c>
      <c r="W63" s="230"/>
      <c r="X63" s="230" t="s">
        <v>131</v>
      </c>
      <c r="Y63" s="230" t="s">
        <v>132</v>
      </c>
      <c r="Z63" s="210"/>
      <c r="AA63" s="210"/>
      <c r="AB63" s="210"/>
      <c r="AC63" s="210"/>
      <c r="AD63" s="210"/>
      <c r="AE63" s="210"/>
      <c r="AF63" s="210"/>
      <c r="AG63" s="210" t="s">
        <v>133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27"/>
      <c r="B64" s="228"/>
      <c r="C64" s="272" t="s">
        <v>262</v>
      </c>
      <c r="D64" s="268"/>
      <c r="E64" s="269">
        <v>2.4569999999999999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186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27</v>
      </c>
      <c r="B65" s="240" t="s">
        <v>263</v>
      </c>
      <c r="C65" s="258" t="s">
        <v>264</v>
      </c>
      <c r="D65" s="241" t="s">
        <v>184</v>
      </c>
      <c r="E65" s="242">
        <v>2.4569999999999999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2.5249999999999999</v>
      </c>
      <c r="O65" s="242">
        <f>ROUND(E65*N65,2)</f>
        <v>6.2</v>
      </c>
      <c r="P65" s="242">
        <v>0</v>
      </c>
      <c r="Q65" s="242">
        <f>ROUND(E65*P65,2)</f>
        <v>0</v>
      </c>
      <c r="R65" s="244"/>
      <c r="S65" s="244" t="s">
        <v>141</v>
      </c>
      <c r="T65" s="245" t="s">
        <v>181</v>
      </c>
      <c r="U65" s="230">
        <v>0.47699999999999998</v>
      </c>
      <c r="V65" s="230">
        <f>ROUND(E65*U65,2)</f>
        <v>1.17</v>
      </c>
      <c r="W65" s="230"/>
      <c r="X65" s="230" t="s">
        <v>131</v>
      </c>
      <c r="Y65" s="230" t="s">
        <v>132</v>
      </c>
      <c r="Z65" s="210"/>
      <c r="AA65" s="210"/>
      <c r="AB65" s="210"/>
      <c r="AC65" s="210"/>
      <c r="AD65" s="210"/>
      <c r="AE65" s="210"/>
      <c r="AF65" s="210"/>
      <c r="AG65" s="210" t="s">
        <v>133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27"/>
      <c r="B66" s="228"/>
      <c r="C66" s="272" t="s">
        <v>265</v>
      </c>
      <c r="D66" s="268"/>
      <c r="E66" s="269">
        <v>2.4569999999999999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186</v>
      </c>
      <c r="AH66" s="210">
        <v>5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28</v>
      </c>
      <c r="B67" s="240" t="s">
        <v>266</v>
      </c>
      <c r="C67" s="258" t="s">
        <v>267</v>
      </c>
      <c r="D67" s="241" t="s">
        <v>184</v>
      </c>
      <c r="E67" s="242">
        <v>2.4569999999999999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2.5249999999999999</v>
      </c>
      <c r="O67" s="242">
        <f>ROUND(E67*N67,2)</f>
        <v>6.2</v>
      </c>
      <c r="P67" s="242">
        <v>0</v>
      </c>
      <c r="Q67" s="242">
        <f>ROUND(E67*P67,2)</f>
        <v>0</v>
      </c>
      <c r="R67" s="244"/>
      <c r="S67" s="244" t="s">
        <v>141</v>
      </c>
      <c r="T67" s="245" t="s">
        <v>181</v>
      </c>
      <c r="U67" s="230">
        <v>0.48</v>
      </c>
      <c r="V67" s="230">
        <f>ROUND(E67*U67,2)</f>
        <v>1.18</v>
      </c>
      <c r="W67" s="230"/>
      <c r="X67" s="230" t="s">
        <v>131</v>
      </c>
      <c r="Y67" s="230" t="s">
        <v>132</v>
      </c>
      <c r="Z67" s="210"/>
      <c r="AA67" s="210"/>
      <c r="AB67" s="210"/>
      <c r="AC67" s="210"/>
      <c r="AD67" s="210"/>
      <c r="AE67" s="210"/>
      <c r="AF67" s="210"/>
      <c r="AG67" s="210" t="s">
        <v>133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27"/>
      <c r="B68" s="228"/>
      <c r="C68" s="272" t="s">
        <v>268</v>
      </c>
      <c r="D68" s="268"/>
      <c r="E68" s="269">
        <v>2.4569999999999999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186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39">
        <v>29</v>
      </c>
      <c r="B69" s="240" t="s">
        <v>269</v>
      </c>
      <c r="C69" s="258" t="s">
        <v>270</v>
      </c>
      <c r="D69" s="241" t="s">
        <v>221</v>
      </c>
      <c r="E69" s="242">
        <v>6.1429999999999998E-2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1.0217400000000001</v>
      </c>
      <c r="O69" s="242">
        <f>ROUND(E69*N69,2)</f>
        <v>0.06</v>
      </c>
      <c r="P69" s="242">
        <v>0</v>
      </c>
      <c r="Q69" s="242">
        <f>ROUND(E69*P69,2)</f>
        <v>0</v>
      </c>
      <c r="R69" s="244"/>
      <c r="S69" s="244" t="s">
        <v>141</v>
      </c>
      <c r="T69" s="245" t="s">
        <v>181</v>
      </c>
      <c r="U69" s="230">
        <v>23.530999999999999</v>
      </c>
      <c r="V69" s="230">
        <f>ROUND(E69*U69,2)</f>
        <v>1.45</v>
      </c>
      <c r="W69" s="230"/>
      <c r="X69" s="230" t="s">
        <v>131</v>
      </c>
      <c r="Y69" s="230" t="s">
        <v>132</v>
      </c>
      <c r="Z69" s="210"/>
      <c r="AA69" s="210"/>
      <c r="AB69" s="210"/>
      <c r="AC69" s="210"/>
      <c r="AD69" s="210"/>
      <c r="AE69" s="210"/>
      <c r="AF69" s="210"/>
      <c r="AG69" s="210" t="s">
        <v>133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27"/>
      <c r="B70" s="228"/>
      <c r="C70" s="272" t="s">
        <v>271</v>
      </c>
      <c r="D70" s="268"/>
      <c r="E70" s="269">
        <v>6.1429999999999998E-2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186</v>
      </c>
      <c r="AH70" s="210">
        <v>5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2" t="s">
        <v>124</v>
      </c>
      <c r="B71" s="233" t="s">
        <v>76</v>
      </c>
      <c r="C71" s="256" t="s">
        <v>77</v>
      </c>
      <c r="D71" s="234"/>
      <c r="E71" s="235"/>
      <c r="F71" s="236"/>
      <c r="G71" s="236">
        <f>SUMIF(AG72:AG76,"&lt;&gt;NOR",G72:G76)</f>
        <v>0</v>
      </c>
      <c r="H71" s="236"/>
      <c r="I71" s="236">
        <f>SUM(I72:I76)</f>
        <v>0</v>
      </c>
      <c r="J71" s="236"/>
      <c r="K71" s="236">
        <f>SUM(K72:K76)</f>
        <v>0</v>
      </c>
      <c r="L71" s="236"/>
      <c r="M71" s="236">
        <f>SUM(M72:M76)</f>
        <v>0</v>
      </c>
      <c r="N71" s="235"/>
      <c r="O71" s="235">
        <f>SUM(O72:O76)</f>
        <v>0</v>
      </c>
      <c r="P71" s="235"/>
      <c r="Q71" s="235">
        <f>SUM(Q72:Q76)</f>
        <v>0</v>
      </c>
      <c r="R71" s="236"/>
      <c r="S71" s="236"/>
      <c r="T71" s="237"/>
      <c r="U71" s="231"/>
      <c r="V71" s="231">
        <f>SUM(V72:V76)</f>
        <v>11.08</v>
      </c>
      <c r="W71" s="231"/>
      <c r="X71" s="231"/>
      <c r="Y71" s="231"/>
      <c r="AG71" t="s">
        <v>125</v>
      </c>
    </row>
    <row r="72" spans="1:60" outlineLevel="1" x14ac:dyDescent="0.2">
      <c r="A72" s="239">
        <v>30</v>
      </c>
      <c r="B72" s="240" t="s">
        <v>272</v>
      </c>
      <c r="C72" s="258" t="s">
        <v>273</v>
      </c>
      <c r="D72" s="241" t="s">
        <v>274</v>
      </c>
      <c r="E72" s="242">
        <v>4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/>
      <c r="S72" s="244" t="s">
        <v>129</v>
      </c>
      <c r="T72" s="245" t="s">
        <v>130</v>
      </c>
      <c r="U72" s="230">
        <v>2.77</v>
      </c>
      <c r="V72" s="230">
        <f>ROUND(E72*U72,2)</f>
        <v>11.08</v>
      </c>
      <c r="W72" s="230"/>
      <c r="X72" s="230" t="s">
        <v>131</v>
      </c>
      <c r="Y72" s="230" t="s">
        <v>132</v>
      </c>
      <c r="Z72" s="210"/>
      <c r="AA72" s="210"/>
      <c r="AB72" s="210"/>
      <c r="AC72" s="210"/>
      <c r="AD72" s="210"/>
      <c r="AE72" s="210"/>
      <c r="AF72" s="210"/>
      <c r="AG72" s="210" t="s">
        <v>133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27"/>
      <c r="B73" s="228"/>
      <c r="C73" s="272" t="s">
        <v>275</v>
      </c>
      <c r="D73" s="268"/>
      <c r="E73" s="269">
        <v>2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30"/>
      <c r="Z73" s="210"/>
      <c r="AA73" s="210"/>
      <c r="AB73" s="210"/>
      <c r="AC73" s="210"/>
      <c r="AD73" s="210"/>
      <c r="AE73" s="210"/>
      <c r="AF73" s="210"/>
      <c r="AG73" s="210" t="s">
        <v>186</v>
      </c>
      <c r="AH73" s="210">
        <v>5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27"/>
      <c r="B74" s="228"/>
      <c r="C74" s="272" t="s">
        <v>276</v>
      </c>
      <c r="D74" s="268"/>
      <c r="E74" s="269">
        <v>2</v>
      </c>
      <c r="F74" s="230"/>
      <c r="G74" s="230"/>
      <c r="H74" s="230"/>
      <c r="I74" s="230"/>
      <c r="J74" s="230"/>
      <c r="K74" s="230"/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0"/>
      <c r="Y74" s="230"/>
      <c r="Z74" s="210"/>
      <c r="AA74" s="210"/>
      <c r="AB74" s="210"/>
      <c r="AC74" s="210"/>
      <c r="AD74" s="210"/>
      <c r="AE74" s="210"/>
      <c r="AF74" s="210"/>
      <c r="AG74" s="210" t="s">
        <v>186</v>
      </c>
      <c r="AH74" s="210">
        <v>5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6">
        <v>31</v>
      </c>
      <c r="B75" s="247" t="s">
        <v>126</v>
      </c>
      <c r="C75" s="257" t="s">
        <v>277</v>
      </c>
      <c r="D75" s="248" t="s">
        <v>278</v>
      </c>
      <c r="E75" s="249">
        <v>2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129</v>
      </c>
      <c r="T75" s="252" t="s">
        <v>130</v>
      </c>
      <c r="U75" s="230">
        <v>0</v>
      </c>
      <c r="V75" s="230">
        <f>ROUND(E75*U75,2)</f>
        <v>0</v>
      </c>
      <c r="W75" s="230"/>
      <c r="X75" s="230" t="s">
        <v>223</v>
      </c>
      <c r="Y75" s="230" t="s">
        <v>132</v>
      </c>
      <c r="Z75" s="210"/>
      <c r="AA75" s="210"/>
      <c r="AB75" s="210"/>
      <c r="AC75" s="210"/>
      <c r="AD75" s="210"/>
      <c r="AE75" s="210"/>
      <c r="AF75" s="210"/>
      <c r="AG75" s="210" t="s">
        <v>224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32</v>
      </c>
      <c r="B76" s="247" t="s">
        <v>134</v>
      </c>
      <c r="C76" s="257" t="s">
        <v>279</v>
      </c>
      <c r="D76" s="248" t="s">
        <v>278</v>
      </c>
      <c r="E76" s="249">
        <v>2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129</v>
      </c>
      <c r="T76" s="252" t="s">
        <v>130</v>
      </c>
      <c r="U76" s="230">
        <v>0</v>
      </c>
      <c r="V76" s="230">
        <f>ROUND(E76*U76,2)</f>
        <v>0</v>
      </c>
      <c r="W76" s="230"/>
      <c r="X76" s="230" t="s">
        <v>223</v>
      </c>
      <c r="Y76" s="230" t="s">
        <v>132</v>
      </c>
      <c r="Z76" s="210"/>
      <c r="AA76" s="210"/>
      <c r="AB76" s="210"/>
      <c r="AC76" s="210"/>
      <c r="AD76" s="210"/>
      <c r="AE76" s="210"/>
      <c r="AF76" s="210"/>
      <c r="AG76" s="210" t="s">
        <v>224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5.5" x14ac:dyDescent="0.2">
      <c r="A77" s="232" t="s">
        <v>124</v>
      </c>
      <c r="B77" s="233" t="s">
        <v>78</v>
      </c>
      <c r="C77" s="256" t="s">
        <v>79</v>
      </c>
      <c r="D77" s="234"/>
      <c r="E77" s="235"/>
      <c r="F77" s="236"/>
      <c r="G77" s="236">
        <f>SUMIF(AG78:AG82,"&lt;&gt;NOR",G78:G82)</f>
        <v>0</v>
      </c>
      <c r="H77" s="236"/>
      <c r="I77" s="236">
        <f>SUM(I78:I82)</f>
        <v>0</v>
      </c>
      <c r="J77" s="236"/>
      <c r="K77" s="236">
        <f>SUM(K78:K82)</f>
        <v>0</v>
      </c>
      <c r="L77" s="236"/>
      <c r="M77" s="236">
        <f>SUM(M78:M82)</f>
        <v>0</v>
      </c>
      <c r="N77" s="235"/>
      <c r="O77" s="235">
        <f>SUM(O78:O82)</f>
        <v>0</v>
      </c>
      <c r="P77" s="235"/>
      <c r="Q77" s="235">
        <f>SUM(Q78:Q82)</f>
        <v>0</v>
      </c>
      <c r="R77" s="236"/>
      <c r="S77" s="236"/>
      <c r="T77" s="237"/>
      <c r="U77" s="231"/>
      <c r="V77" s="231">
        <f>SUM(V78:V82)</f>
        <v>1.1499999999999999</v>
      </c>
      <c r="W77" s="231"/>
      <c r="X77" s="231"/>
      <c r="Y77" s="231"/>
      <c r="AG77" t="s">
        <v>125</v>
      </c>
    </row>
    <row r="78" spans="1:60" outlineLevel="1" x14ac:dyDescent="0.2">
      <c r="A78" s="239">
        <v>33</v>
      </c>
      <c r="B78" s="240" t="s">
        <v>280</v>
      </c>
      <c r="C78" s="258" t="s">
        <v>281</v>
      </c>
      <c r="D78" s="241" t="s">
        <v>216</v>
      </c>
      <c r="E78" s="242">
        <v>12.65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141</v>
      </c>
      <c r="T78" s="245" t="s">
        <v>181</v>
      </c>
      <c r="U78" s="230">
        <v>9.0999999999999998E-2</v>
      </c>
      <c r="V78" s="230">
        <f>ROUND(E78*U78,2)</f>
        <v>1.1499999999999999</v>
      </c>
      <c r="W78" s="230"/>
      <c r="X78" s="230" t="s">
        <v>131</v>
      </c>
      <c r="Y78" s="230" t="s">
        <v>132</v>
      </c>
      <c r="Z78" s="210"/>
      <c r="AA78" s="210"/>
      <c r="AB78" s="210"/>
      <c r="AC78" s="210"/>
      <c r="AD78" s="210"/>
      <c r="AE78" s="210"/>
      <c r="AF78" s="210"/>
      <c r="AG78" s="210" t="s">
        <v>133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27"/>
      <c r="B79" s="228"/>
      <c r="C79" s="272" t="s">
        <v>282</v>
      </c>
      <c r="D79" s="268"/>
      <c r="E79" s="269">
        <v>12.65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186</v>
      </c>
      <c r="AH79" s="210">
        <v>5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9">
        <v>34</v>
      </c>
      <c r="B80" s="240" t="s">
        <v>283</v>
      </c>
      <c r="C80" s="258" t="s">
        <v>284</v>
      </c>
      <c r="D80" s="241" t="s">
        <v>216</v>
      </c>
      <c r="E80" s="242">
        <v>15.18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2">
        <v>2.3000000000000001E-4</v>
      </c>
      <c r="O80" s="242">
        <f>ROUND(E80*N80,2)</f>
        <v>0</v>
      </c>
      <c r="P80" s="242">
        <v>0</v>
      </c>
      <c r="Q80" s="242">
        <f>ROUND(E80*P80,2)</f>
        <v>0</v>
      </c>
      <c r="R80" s="244" t="s">
        <v>222</v>
      </c>
      <c r="S80" s="244" t="s">
        <v>141</v>
      </c>
      <c r="T80" s="245" t="s">
        <v>181</v>
      </c>
      <c r="U80" s="230">
        <v>0</v>
      </c>
      <c r="V80" s="230">
        <f>ROUND(E80*U80,2)</f>
        <v>0</v>
      </c>
      <c r="W80" s="230"/>
      <c r="X80" s="230" t="s">
        <v>223</v>
      </c>
      <c r="Y80" s="230" t="s">
        <v>132</v>
      </c>
      <c r="Z80" s="210"/>
      <c r="AA80" s="210"/>
      <c r="AB80" s="210"/>
      <c r="AC80" s="210"/>
      <c r="AD80" s="210"/>
      <c r="AE80" s="210"/>
      <c r="AF80" s="210"/>
      <c r="AG80" s="210" t="s">
        <v>224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27"/>
      <c r="B81" s="228"/>
      <c r="C81" s="272" t="s">
        <v>285</v>
      </c>
      <c r="D81" s="268"/>
      <c r="E81" s="269">
        <v>12.65</v>
      </c>
      <c r="F81" s="230"/>
      <c r="G81" s="230"/>
      <c r="H81" s="230"/>
      <c r="I81" s="230"/>
      <c r="J81" s="230"/>
      <c r="K81" s="230"/>
      <c r="L81" s="230"/>
      <c r="M81" s="230"/>
      <c r="N81" s="229"/>
      <c r="O81" s="229"/>
      <c r="P81" s="229"/>
      <c r="Q81" s="229"/>
      <c r="R81" s="230"/>
      <c r="S81" s="230"/>
      <c r="T81" s="230"/>
      <c r="U81" s="230"/>
      <c r="V81" s="230"/>
      <c r="W81" s="230"/>
      <c r="X81" s="230"/>
      <c r="Y81" s="230"/>
      <c r="Z81" s="210"/>
      <c r="AA81" s="210"/>
      <c r="AB81" s="210"/>
      <c r="AC81" s="210"/>
      <c r="AD81" s="210"/>
      <c r="AE81" s="210"/>
      <c r="AF81" s="210"/>
      <c r="AG81" s="210" t="s">
        <v>186</v>
      </c>
      <c r="AH81" s="210">
        <v>5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27"/>
      <c r="B82" s="228"/>
      <c r="C82" s="273" t="s">
        <v>286</v>
      </c>
      <c r="D82" s="270"/>
      <c r="E82" s="271">
        <v>2.5299999999999998</v>
      </c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186</v>
      </c>
      <c r="AH82" s="210">
        <v>4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32" t="s">
        <v>124</v>
      </c>
      <c r="B83" s="233" t="s">
        <v>82</v>
      </c>
      <c r="C83" s="256" t="s">
        <v>83</v>
      </c>
      <c r="D83" s="234"/>
      <c r="E83" s="235"/>
      <c r="F83" s="236"/>
      <c r="G83" s="236">
        <f>SUMIF(AG84:AG102,"&lt;&gt;NOR",G84:G102)</f>
        <v>0</v>
      </c>
      <c r="H83" s="236"/>
      <c r="I83" s="236">
        <f>SUM(I84:I102)</f>
        <v>0</v>
      </c>
      <c r="J83" s="236"/>
      <c r="K83" s="236">
        <f>SUM(K84:K102)</f>
        <v>0</v>
      </c>
      <c r="L83" s="236"/>
      <c r="M83" s="236">
        <f>SUM(M84:M102)</f>
        <v>0</v>
      </c>
      <c r="N83" s="235"/>
      <c r="O83" s="235">
        <f>SUM(O84:O102)</f>
        <v>26.42</v>
      </c>
      <c r="P83" s="235"/>
      <c r="Q83" s="235">
        <f>SUM(Q84:Q102)</f>
        <v>0</v>
      </c>
      <c r="R83" s="236"/>
      <c r="S83" s="236"/>
      <c r="T83" s="237"/>
      <c r="U83" s="231"/>
      <c r="V83" s="231">
        <f>SUM(V84:V102)</f>
        <v>20.91</v>
      </c>
      <c r="W83" s="231"/>
      <c r="X83" s="231"/>
      <c r="Y83" s="231"/>
      <c r="AG83" t="s">
        <v>125</v>
      </c>
    </row>
    <row r="84" spans="1:60" ht="22.5" outlineLevel="1" x14ac:dyDescent="0.2">
      <c r="A84" s="239">
        <v>35</v>
      </c>
      <c r="B84" s="240" t="s">
        <v>287</v>
      </c>
      <c r="C84" s="258" t="s">
        <v>288</v>
      </c>
      <c r="D84" s="241" t="s">
        <v>216</v>
      </c>
      <c r="E84" s="242">
        <v>12.65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0.28799999999999998</v>
      </c>
      <c r="O84" s="242">
        <f>ROUND(E84*N84,2)</f>
        <v>3.64</v>
      </c>
      <c r="P84" s="242">
        <v>0</v>
      </c>
      <c r="Q84" s="242">
        <f>ROUND(E84*P84,2)</f>
        <v>0</v>
      </c>
      <c r="R84" s="244"/>
      <c r="S84" s="244" t="s">
        <v>141</v>
      </c>
      <c r="T84" s="245" t="s">
        <v>181</v>
      </c>
      <c r="U84" s="230">
        <v>2.3E-2</v>
      </c>
      <c r="V84" s="230">
        <f>ROUND(E84*U84,2)</f>
        <v>0.28999999999999998</v>
      </c>
      <c r="W84" s="230"/>
      <c r="X84" s="230" t="s">
        <v>131</v>
      </c>
      <c r="Y84" s="230" t="s">
        <v>132</v>
      </c>
      <c r="Z84" s="210"/>
      <c r="AA84" s="210"/>
      <c r="AB84" s="210"/>
      <c r="AC84" s="210"/>
      <c r="AD84" s="210"/>
      <c r="AE84" s="210"/>
      <c r="AF84" s="210"/>
      <c r="AG84" s="210" t="s">
        <v>133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27"/>
      <c r="B85" s="228"/>
      <c r="C85" s="272" t="s">
        <v>289</v>
      </c>
      <c r="D85" s="268"/>
      <c r="E85" s="269">
        <v>12.65</v>
      </c>
      <c r="F85" s="230"/>
      <c r="G85" s="230"/>
      <c r="H85" s="230"/>
      <c r="I85" s="230"/>
      <c r="J85" s="230"/>
      <c r="K85" s="230"/>
      <c r="L85" s="230"/>
      <c r="M85" s="230"/>
      <c r="N85" s="229"/>
      <c r="O85" s="229"/>
      <c r="P85" s="229"/>
      <c r="Q85" s="229"/>
      <c r="R85" s="230"/>
      <c r="S85" s="230"/>
      <c r="T85" s="230"/>
      <c r="U85" s="230"/>
      <c r="V85" s="230"/>
      <c r="W85" s="230"/>
      <c r="X85" s="230"/>
      <c r="Y85" s="230"/>
      <c r="Z85" s="210"/>
      <c r="AA85" s="210"/>
      <c r="AB85" s="210"/>
      <c r="AC85" s="210"/>
      <c r="AD85" s="210"/>
      <c r="AE85" s="210"/>
      <c r="AF85" s="210"/>
      <c r="AG85" s="210" t="s">
        <v>186</v>
      </c>
      <c r="AH85" s="210">
        <v>5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9">
        <v>36</v>
      </c>
      <c r="B86" s="240" t="s">
        <v>290</v>
      </c>
      <c r="C86" s="258" t="s">
        <v>291</v>
      </c>
      <c r="D86" s="241" t="s">
        <v>216</v>
      </c>
      <c r="E86" s="242">
        <v>22.574999999999999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2">
        <v>0.441</v>
      </c>
      <c r="O86" s="242">
        <f>ROUND(E86*N86,2)</f>
        <v>9.9600000000000009</v>
      </c>
      <c r="P86" s="242">
        <v>0</v>
      </c>
      <c r="Q86" s="242">
        <f>ROUND(E86*P86,2)</f>
        <v>0</v>
      </c>
      <c r="R86" s="244"/>
      <c r="S86" s="244" t="s">
        <v>141</v>
      </c>
      <c r="T86" s="245" t="s">
        <v>181</v>
      </c>
      <c r="U86" s="230">
        <v>2.9000000000000001E-2</v>
      </c>
      <c r="V86" s="230">
        <f>ROUND(E86*U86,2)</f>
        <v>0.65</v>
      </c>
      <c r="W86" s="230"/>
      <c r="X86" s="230" t="s">
        <v>131</v>
      </c>
      <c r="Y86" s="230" t="s">
        <v>132</v>
      </c>
      <c r="Z86" s="210"/>
      <c r="AA86" s="210"/>
      <c r="AB86" s="210"/>
      <c r="AC86" s="210"/>
      <c r="AD86" s="210"/>
      <c r="AE86" s="210"/>
      <c r="AF86" s="210"/>
      <c r="AG86" s="210" t="s">
        <v>133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27"/>
      <c r="B87" s="228"/>
      <c r="C87" s="272" t="s">
        <v>292</v>
      </c>
      <c r="D87" s="268"/>
      <c r="E87" s="269">
        <v>22.574999999999999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186</v>
      </c>
      <c r="AH87" s="210">
        <v>5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39">
        <v>37</v>
      </c>
      <c r="B88" s="240" t="s">
        <v>293</v>
      </c>
      <c r="C88" s="258" t="s">
        <v>294</v>
      </c>
      <c r="D88" s="241" t="s">
        <v>216</v>
      </c>
      <c r="E88" s="242">
        <v>12.074999999999999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0.38313999999999998</v>
      </c>
      <c r="O88" s="242">
        <f>ROUND(E88*N88,2)</f>
        <v>4.63</v>
      </c>
      <c r="P88" s="242">
        <v>0</v>
      </c>
      <c r="Q88" s="242">
        <f>ROUND(E88*P88,2)</f>
        <v>0</v>
      </c>
      <c r="R88" s="244"/>
      <c r="S88" s="244" t="s">
        <v>141</v>
      </c>
      <c r="T88" s="245" t="s">
        <v>181</v>
      </c>
      <c r="U88" s="230">
        <v>2.5999999999999999E-2</v>
      </c>
      <c r="V88" s="230">
        <f>ROUND(E88*U88,2)</f>
        <v>0.31</v>
      </c>
      <c r="W88" s="230"/>
      <c r="X88" s="230" t="s">
        <v>131</v>
      </c>
      <c r="Y88" s="230" t="s">
        <v>132</v>
      </c>
      <c r="Z88" s="210"/>
      <c r="AA88" s="210"/>
      <c r="AB88" s="210"/>
      <c r="AC88" s="210"/>
      <c r="AD88" s="210"/>
      <c r="AE88" s="210"/>
      <c r="AF88" s="210"/>
      <c r="AG88" s="210" t="s">
        <v>133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27"/>
      <c r="B89" s="228"/>
      <c r="C89" s="272" t="s">
        <v>295</v>
      </c>
      <c r="D89" s="268"/>
      <c r="E89" s="269">
        <v>12.074999999999999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186</v>
      </c>
      <c r="AH89" s="210">
        <v>5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38</v>
      </c>
      <c r="B90" s="247" t="s">
        <v>296</v>
      </c>
      <c r="C90" s="257" t="s">
        <v>297</v>
      </c>
      <c r="D90" s="248" t="s">
        <v>216</v>
      </c>
      <c r="E90" s="249">
        <v>11.5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7.3899999999999993E-2</v>
      </c>
      <c r="O90" s="249">
        <f>ROUND(E90*N90,2)</f>
        <v>0.85</v>
      </c>
      <c r="P90" s="249">
        <v>0</v>
      </c>
      <c r="Q90" s="249">
        <f>ROUND(E90*P90,2)</f>
        <v>0</v>
      </c>
      <c r="R90" s="251"/>
      <c r="S90" s="251" t="s">
        <v>141</v>
      </c>
      <c r="T90" s="252" t="s">
        <v>181</v>
      </c>
      <c r="U90" s="230">
        <v>0.45200000000000001</v>
      </c>
      <c r="V90" s="230">
        <f>ROUND(E90*U90,2)</f>
        <v>5.2</v>
      </c>
      <c r="W90" s="230"/>
      <c r="X90" s="230" t="s">
        <v>131</v>
      </c>
      <c r="Y90" s="230" t="s">
        <v>132</v>
      </c>
      <c r="Z90" s="210"/>
      <c r="AA90" s="210"/>
      <c r="AB90" s="210"/>
      <c r="AC90" s="210"/>
      <c r="AD90" s="210"/>
      <c r="AE90" s="210"/>
      <c r="AF90" s="210"/>
      <c r="AG90" s="210" t="s">
        <v>133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39</v>
      </c>
      <c r="B91" s="247" t="s">
        <v>298</v>
      </c>
      <c r="C91" s="257" t="s">
        <v>299</v>
      </c>
      <c r="D91" s="248" t="s">
        <v>216</v>
      </c>
      <c r="E91" s="249">
        <v>21.5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7.3899999999999993E-2</v>
      </c>
      <c r="O91" s="249">
        <f>ROUND(E91*N91,2)</f>
        <v>1.59</v>
      </c>
      <c r="P91" s="249">
        <v>0</v>
      </c>
      <c r="Q91" s="249">
        <f>ROUND(E91*P91,2)</f>
        <v>0</v>
      </c>
      <c r="R91" s="251"/>
      <c r="S91" s="251" t="s">
        <v>141</v>
      </c>
      <c r="T91" s="252" t="s">
        <v>181</v>
      </c>
      <c r="U91" s="230">
        <v>0.47799999999999998</v>
      </c>
      <c r="V91" s="230">
        <f>ROUND(E91*U91,2)</f>
        <v>10.28</v>
      </c>
      <c r="W91" s="230"/>
      <c r="X91" s="230" t="s">
        <v>131</v>
      </c>
      <c r="Y91" s="230" t="s">
        <v>132</v>
      </c>
      <c r="Z91" s="210"/>
      <c r="AA91" s="210"/>
      <c r="AB91" s="210"/>
      <c r="AC91" s="210"/>
      <c r="AD91" s="210"/>
      <c r="AE91" s="210"/>
      <c r="AF91" s="210"/>
      <c r="AG91" s="210" t="s">
        <v>133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9">
        <v>40</v>
      </c>
      <c r="B92" s="240" t="s">
        <v>300</v>
      </c>
      <c r="C92" s="258" t="s">
        <v>301</v>
      </c>
      <c r="D92" s="241" t="s">
        <v>302</v>
      </c>
      <c r="E92" s="242">
        <v>3.45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3.3E-4</v>
      </c>
      <c r="O92" s="242">
        <f>ROUND(E92*N92,2)</f>
        <v>0</v>
      </c>
      <c r="P92" s="242">
        <v>0</v>
      </c>
      <c r="Q92" s="242">
        <f>ROUND(E92*P92,2)</f>
        <v>0</v>
      </c>
      <c r="R92" s="244"/>
      <c r="S92" s="244" t="s">
        <v>141</v>
      </c>
      <c r="T92" s="245" t="s">
        <v>181</v>
      </c>
      <c r="U92" s="230">
        <v>0.41</v>
      </c>
      <c r="V92" s="230">
        <f>ROUND(E92*U92,2)</f>
        <v>1.41</v>
      </c>
      <c r="W92" s="230"/>
      <c r="X92" s="230" t="s">
        <v>131</v>
      </c>
      <c r="Y92" s="230" t="s">
        <v>132</v>
      </c>
      <c r="Z92" s="210"/>
      <c r="AA92" s="210"/>
      <c r="AB92" s="210"/>
      <c r="AC92" s="210"/>
      <c r="AD92" s="210"/>
      <c r="AE92" s="210"/>
      <c r="AF92" s="210"/>
      <c r="AG92" s="210" t="s">
        <v>133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27"/>
      <c r="B93" s="228"/>
      <c r="C93" s="272" t="s">
        <v>303</v>
      </c>
      <c r="D93" s="268"/>
      <c r="E93" s="269">
        <v>3.45</v>
      </c>
      <c r="F93" s="230"/>
      <c r="G93" s="230"/>
      <c r="H93" s="230"/>
      <c r="I93" s="230"/>
      <c r="J93" s="230"/>
      <c r="K93" s="230"/>
      <c r="L93" s="230"/>
      <c r="M93" s="230"/>
      <c r="N93" s="229"/>
      <c r="O93" s="229"/>
      <c r="P93" s="229"/>
      <c r="Q93" s="229"/>
      <c r="R93" s="230"/>
      <c r="S93" s="230"/>
      <c r="T93" s="230"/>
      <c r="U93" s="230"/>
      <c r="V93" s="230"/>
      <c r="W93" s="230"/>
      <c r="X93" s="230"/>
      <c r="Y93" s="230"/>
      <c r="Z93" s="210"/>
      <c r="AA93" s="210"/>
      <c r="AB93" s="210"/>
      <c r="AC93" s="210"/>
      <c r="AD93" s="210"/>
      <c r="AE93" s="210"/>
      <c r="AF93" s="210"/>
      <c r="AG93" s="210" t="s">
        <v>186</v>
      </c>
      <c r="AH93" s="210">
        <v>5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9">
        <v>41</v>
      </c>
      <c r="B94" s="240" t="s">
        <v>304</v>
      </c>
      <c r="C94" s="258" t="s">
        <v>305</v>
      </c>
      <c r="D94" s="241" t="s">
        <v>302</v>
      </c>
      <c r="E94" s="242">
        <v>6.45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2">
        <v>3.6000000000000002E-4</v>
      </c>
      <c r="O94" s="242">
        <f>ROUND(E94*N94,2)</f>
        <v>0</v>
      </c>
      <c r="P94" s="242">
        <v>0</v>
      </c>
      <c r="Q94" s="242">
        <f>ROUND(E94*P94,2)</f>
        <v>0</v>
      </c>
      <c r="R94" s="244"/>
      <c r="S94" s="244" t="s">
        <v>141</v>
      </c>
      <c r="T94" s="245" t="s">
        <v>181</v>
      </c>
      <c r="U94" s="230">
        <v>0.43</v>
      </c>
      <c r="V94" s="230">
        <f>ROUND(E94*U94,2)</f>
        <v>2.77</v>
      </c>
      <c r="W94" s="230"/>
      <c r="X94" s="230" t="s">
        <v>131</v>
      </c>
      <c r="Y94" s="230" t="s">
        <v>132</v>
      </c>
      <c r="Z94" s="210"/>
      <c r="AA94" s="210"/>
      <c r="AB94" s="210"/>
      <c r="AC94" s="210"/>
      <c r="AD94" s="210"/>
      <c r="AE94" s="210"/>
      <c r="AF94" s="210"/>
      <c r="AG94" s="210" t="s">
        <v>133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27"/>
      <c r="B95" s="228"/>
      <c r="C95" s="272" t="s">
        <v>306</v>
      </c>
      <c r="D95" s="268"/>
      <c r="E95" s="269">
        <v>6.45</v>
      </c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30"/>
      <c r="Z95" s="210"/>
      <c r="AA95" s="210"/>
      <c r="AB95" s="210"/>
      <c r="AC95" s="210"/>
      <c r="AD95" s="210"/>
      <c r="AE95" s="210"/>
      <c r="AF95" s="210"/>
      <c r="AG95" s="210" t="s">
        <v>186</v>
      </c>
      <c r="AH95" s="210">
        <v>5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42</v>
      </c>
      <c r="B96" s="240" t="s">
        <v>307</v>
      </c>
      <c r="C96" s="258" t="s">
        <v>308</v>
      </c>
      <c r="D96" s="241" t="s">
        <v>216</v>
      </c>
      <c r="E96" s="242">
        <v>12.074999999999999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0.129</v>
      </c>
      <c r="O96" s="242">
        <f>ROUND(E96*N96,2)</f>
        <v>1.56</v>
      </c>
      <c r="P96" s="242">
        <v>0</v>
      </c>
      <c r="Q96" s="242">
        <f>ROUND(E96*P96,2)</f>
        <v>0</v>
      </c>
      <c r="R96" s="244" t="s">
        <v>222</v>
      </c>
      <c r="S96" s="244" t="s">
        <v>141</v>
      </c>
      <c r="T96" s="245" t="s">
        <v>181</v>
      </c>
      <c r="U96" s="230">
        <v>0</v>
      </c>
      <c r="V96" s="230">
        <f>ROUND(E96*U96,2)</f>
        <v>0</v>
      </c>
      <c r="W96" s="230"/>
      <c r="X96" s="230" t="s">
        <v>223</v>
      </c>
      <c r="Y96" s="230" t="s">
        <v>132</v>
      </c>
      <c r="Z96" s="210"/>
      <c r="AA96" s="210"/>
      <c r="AB96" s="210"/>
      <c r="AC96" s="210"/>
      <c r="AD96" s="210"/>
      <c r="AE96" s="210"/>
      <c r="AF96" s="210"/>
      <c r="AG96" s="210" t="s">
        <v>224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27"/>
      <c r="B97" s="228"/>
      <c r="C97" s="272" t="s">
        <v>309</v>
      </c>
      <c r="D97" s="268"/>
      <c r="E97" s="269">
        <v>11.5</v>
      </c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30"/>
      <c r="Z97" s="210"/>
      <c r="AA97" s="210"/>
      <c r="AB97" s="210"/>
      <c r="AC97" s="210"/>
      <c r="AD97" s="210"/>
      <c r="AE97" s="210"/>
      <c r="AF97" s="210"/>
      <c r="AG97" s="210" t="s">
        <v>186</v>
      </c>
      <c r="AH97" s="210">
        <v>5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27"/>
      <c r="B98" s="228"/>
      <c r="C98" s="273" t="s">
        <v>226</v>
      </c>
      <c r="D98" s="270"/>
      <c r="E98" s="271">
        <v>0.57499999999999996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186</v>
      </c>
      <c r="AH98" s="210">
        <v>4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46">
        <v>43</v>
      </c>
      <c r="B99" s="247" t="s">
        <v>310</v>
      </c>
      <c r="C99" s="257" t="s">
        <v>311</v>
      </c>
      <c r="D99" s="248" t="s">
        <v>216</v>
      </c>
      <c r="E99" s="249">
        <v>0.8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0.13150000000000001</v>
      </c>
      <c r="O99" s="249">
        <f>ROUND(E99*N99,2)</f>
        <v>0.11</v>
      </c>
      <c r="P99" s="249">
        <v>0</v>
      </c>
      <c r="Q99" s="249">
        <f>ROUND(E99*P99,2)</f>
        <v>0</v>
      </c>
      <c r="R99" s="251" t="s">
        <v>222</v>
      </c>
      <c r="S99" s="251" t="s">
        <v>141</v>
      </c>
      <c r="T99" s="252" t="s">
        <v>181</v>
      </c>
      <c r="U99" s="230">
        <v>0</v>
      </c>
      <c r="V99" s="230">
        <f>ROUND(E99*U99,2)</f>
        <v>0</v>
      </c>
      <c r="W99" s="230"/>
      <c r="X99" s="230" t="s">
        <v>223</v>
      </c>
      <c r="Y99" s="230" t="s">
        <v>132</v>
      </c>
      <c r="Z99" s="210"/>
      <c r="AA99" s="210"/>
      <c r="AB99" s="210"/>
      <c r="AC99" s="210"/>
      <c r="AD99" s="210"/>
      <c r="AE99" s="210"/>
      <c r="AF99" s="210"/>
      <c r="AG99" s="210" t="s">
        <v>224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44</v>
      </c>
      <c r="B100" s="240" t="s">
        <v>312</v>
      </c>
      <c r="C100" s="258" t="s">
        <v>313</v>
      </c>
      <c r="D100" s="241" t="s">
        <v>216</v>
      </c>
      <c r="E100" s="242">
        <v>23.65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0.17244999999999999</v>
      </c>
      <c r="O100" s="242">
        <f>ROUND(E100*N100,2)</f>
        <v>4.08</v>
      </c>
      <c r="P100" s="242">
        <v>0</v>
      </c>
      <c r="Q100" s="242">
        <f>ROUND(E100*P100,2)</f>
        <v>0</v>
      </c>
      <c r="R100" s="244" t="s">
        <v>222</v>
      </c>
      <c r="S100" s="244" t="s">
        <v>141</v>
      </c>
      <c r="T100" s="245" t="s">
        <v>181</v>
      </c>
      <c r="U100" s="230">
        <v>0</v>
      </c>
      <c r="V100" s="230">
        <f>ROUND(E100*U100,2)</f>
        <v>0</v>
      </c>
      <c r="W100" s="230"/>
      <c r="X100" s="230" t="s">
        <v>223</v>
      </c>
      <c r="Y100" s="230" t="s">
        <v>132</v>
      </c>
      <c r="Z100" s="210"/>
      <c r="AA100" s="210"/>
      <c r="AB100" s="210"/>
      <c r="AC100" s="210"/>
      <c r="AD100" s="210"/>
      <c r="AE100" s="210"/>
      <c r="AF100" s="210"/>
      <c r="AG100" s="210" t="s">
        <v>224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27"/>
      <c r="B101" s="228"/>
      <c r="C101" s="272" t="s">
        <v>314</v>
      </c>
      <c r="D101" s="268"/>
      <c r="E101" s="269">
        <v>21.5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186</v>
      </c>
      <c r="AH101" s="210">
        <v>5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27"/>
      <c r="B102" s="228"/>
      <c r="C102" s="273" t="s">
        <v>315</v>
      </c>
      <c r="D102" s="270"/>
      <c r="E102" s="271">
        <v>2.15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30"/>
      <c r="Z102" s="210"/>
      <c r="AA102" s="210"/>
      <c r="AB102" s="210"/>
      <c r="AC102" s="210"/>
      <c r="AD102" s="210"/>
      <c r="AE102" s="210"/>
      <c r="AF102" s="210"/>
      <c r="AG102" s="210" t="s">
        <v>186</v>
      </c>
      <c r="AH102" s="210">
        <v>4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">
      <c r="A103" s="232" t="s">
        <v>124</v>
      </c>
      <c r="B103" s="233" t="s">
        <v>84</v>
      </c>
      <c r="C103" s="256" t="s">
        <v>85</v>
      </c>
      <c r="D103" s="234"/>
      <c r="E103" s="235"/>
      <c r="F103" s="236"/>
      <c r="G103" s="236">
        <f>SUMIF(AG104:AG118,"&lt;&gt;NOR",G104:G118)</f>
        <v>0</v>
      </c>
      <c r="H103" s="236"/>
      <c r="I103" s="236">
        <f>SUM(I104:I118)</f>
        <v>0</v>
      </c>
      <c r="J103" s="236"/>
      <c r="K103" s="236">
        <f>SUM(K104:K118)</f>
        <v>0</v>
      </c>
      <c r="L103" s="236"/>
      <c r="M103" s="236">
        <f>SUM(M104:M118)</f>
        <v>0</v>
      </c>
      <c r="N103" s="235"/>
      <c r="O103" s="235">
        <f>SUM(O104:O118)</f>
        <v>22.75</v>
      </c>
      <c r="P103" s="235"/>
      <c r="Q103" s="235">
        <f>SUM(Q104:Q118)</f>
        <v>0</v>
      </c>
      <c r="R103" s="236"/>
      <c r="S103" s="236"/>
      <c r="T103" s="237"/>
      <c r="U103" s="231"/>
      <c r="V103" s="231">
        <f>SUM(V104:V118)</f>
        <v>26.78</v>
      </c>
      <c r="W103" s="231"/>
      <c r="X103" s="231"/>
      <c r="Y103" s="231"/>
      <c r="AG103" t="s">
        <v>125</v>
      </c>
    </row>
    <row r="104" spans="1:60" ht="22.5" outlineLevel="1" x14ac:dyDescent="0.2">
      <c r="A104" s="239">
        <v>45</v>
      </c>
      <c r="B104" s="240" t="s">
        <v>316</v>
      </c>
      <c r="C104" s="258" t="s">
        <v>317</v>
      </c>
      <c r="D104" s="241" t="s">
        <v>302</v>
      </c>
      <c r="E104" s="242">
        <v>34.5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1.2999999999999999E-4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141</v>
      </c>
      <c r="T104" s="245" t="s">
        <v>181</v>
      </c>
      <c r="U104" s="230">
        <v>2.1999999999999999E-2</v>
      </c>
      <c r="V104" s="230">
        <f>ROUND(E104*U104,2)</f>
        <v>0.76</v>
      </c>
      <c r="W104" s="230"/>
      <c r="X104" s="230" t="s">
        <v>131</v>
      </c>
      <c r="Y104" s="230" t="s">
        <v>132</v>
      </c>
      <c r="Z104" s="210"/>
      <c r="AA104" s="210"/>
      <c r="AB104" s="210"/>
      <c r="AC104" s="210"/>
      <c r="AD104" s="210"/>
      <c r="AE104" s="210"/>
      <c r="AF104" s="210"/>
      <c r="AG104" s="210" t="s">
        <v>133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27"/>
      <c r="B105" s="228"/>
      <c r="C105" s="272" t="s">
        <v>318</v>
      </c>
      <c r="D105" s="268"/>
      <c r="E105" s="269">
        <v>34.5</v>
      </c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186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9">
        <v>46</v>
      </c>
      <c r="B106" s="240" t="s">
        <v>319</v>
      </c>
      <c r="C106" s="258" t="s">
        <v>320</v>
      </c>
      <c r="D106" s="241" t="s">
        <v>302</v>
      </c>
      <c r="E106" s="242">
        <v>34.5</v>
      </c>
      <c r="F106" s="243"/>
      <c r="G106" s="244">
        <f>ROUND(E106*F106,2)</f>
        <v>0</v>
      </c>
      <c r="H106" s="243"/>
      <c r="I106" s="244">
        <f>ROUND(E106*H106,2)</f>
        <v>0</v>
      </c>
      <c r="J106" s="243"/>
      <c r="K106" s="244">
        <f>ROUND(E106*J106,2)</f>
        <v>0</v>
      </c>
      <c r="L106" s="244">
        <v>21</v>
      </c>
      <c r="M106" s="244">
        <f>G106*(1+L106/100)</f>
        <v>0</v>
      </c>
      <c r="N106" s="242">
        <v>0</v>
      </c>
      <c r="O106" s="242">
        <f>ROUND(E106*N106,2)</f>
        <v>0</v>
      </c>
      <c r="P106" s="242">
        <v>0</v>
      </c>
      <c r="Q106" s="242">
        <f>ROUND(E106*P106,2)</f>
        <v>0</v>
      </c>
      <c r="R106" s="244"/>
      <c r="S106" s="244" t="s">
        <v>141</v>
      </c>
      <c r="T106" s="245" t="s">
        <v>181</v>
      </c>
      <c r="U106" s="230">
        <v>1.2E-2</v>
      </c>
      <c r="V106" s="230">
        <f>ROUND(E106*U106,2)</f>
        <v>0.41</v>
      </c>
      <c r="W106" s="230"/>
      <c r="X106" s="230" t="s">
        <v>131</v>
      </c>
      <c r="Y106" s="230" t="s">
        <v>132</v>
      </c>
      <c r="Z106" s="210"/>
      <c r="AA106" s="210"/>
      <c r="AB106" s="210"/>
      <c r="AC106" s="210"/>
      <c r="AD106" s="210"/>
      <c r="AE106" s="210"/>
      <c r="AF106" s="210"/>
      <c r="AG106" s="210" t="s">
        <v>133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27"/>
      <c r="B107" s="228"/>
      <c r="C107" s="272" t="s">
        <v>321</v>
      </c>
      <c r="D107" s="268"/>
      <c r="E107" s="269">
        <v>34.5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186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9">
        <v>47</v>
      </c>
      <c r="B108" s="240" t="s">
        <v>322</v>
      </c>
      <c r="C108" s="258" t="s">
        <v>323</v>
      </c>
      <c r="D108" s="241" t="s">
        <v>302</v>
      </c>
      <c r="E108" s="242">
        <v>77.3</v>
      </c>
      <c r="F108" s="243"/>
      <c r="G108" s="244">
        <f>ROUND(E108*F108,2)</f>
        <v>0</v>
      </c>
      <c r="H108" s="243"/>
      <c r="I108" s="244">
        <f>ROUND(E108*H108,2)</f>
        <v>0</v>
      </c>
      <c r="J108" s="243"/>
      <c r="K108" s="244">
        <f>ROUND(E108*J108,2)</f>
        <v>0</v>
      </c>
      <c r="L108" s="244">
        <v>21</v>
      </c>
      <c r="M108" s="244">
        <f>G108*(1+L108/100)</f>
        <v>0</v>
      </c>
      <c r="N108" s="242">
        <v>0.188</v>
      </c>
      <c r="O108" s="242">
        <f>ROUND(E108*N108,2)</f>
        <v>14.53</v>
      </c>
      <c r="P108" s="242">
        <v>0</v>
      </c>
      <c r="Q108" s="242">
        <f>ROUND(E108*P108,2)</f>
        <v>0</v>
      </c>
      <c r="R108" s="244"/>
      <c r="S108" s="244" t="s">
        <v>141</v>
      </c>
      <c r="T108" s="245" t="s">
        <v>181</v>
      </c>
      <c r="U108" s="230">
        <v>0.27200000000000002</v>
      </c>
      <c r="V108" s="230">
        <f>ROUND(E108*U108,2)</f>
        <v>21.03</v>
      </c>
      <c r="W108" s="230"/>
      <c r="X108" s="230" t="s">
        <v>131</v>
      </c>
      <c r="Y108" s="230" t="s">
        <v>132</v>
      </c>
      <c r="Z108" s="210"/>
      <c r="AA108" s="210"/>
      <c r="AB108" s="210"/>
      <c r="AC108" s="210"/>
      <c r="AD108" s="210"/>
      <c r="AE108" s="210"/>
      <c r="AF108" s="210"/>
      <c r="AG108" s="210" t="s">
        <v>133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27"/>
      <c r="B109" s="228"/>
      <c r="C109" s="272" t="s">
        <v>324</v>
      </c>
      <c r="D109" s="268"/>
      <c r="E109" s="269">
        <v>77.3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30"/>
      <c r="Z109" s="210"/>
      <c r="AA109" s="210"/>
      <c r="AB109" s="210"/>
      <c r="AC109" s="210"/>
      <c r="AD109" s="210"/>
      <c r="AE109" s="210"/>
      <c r="AF109" s="210"/>
      <c r="AG109" s="210" t="s">
        <v>186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9">
        <v>48</v>
      </c>
      <c r="B110" s="240" t="s">
        <v>322</v>
      </c>
      <c r="C110" s="258" t="s">
        <v>323</v>
      </c>
      <c r="D110" s="241" t="s">
        <v>302</v>
      </c>
      <c r="E110" s="242">
        <v>2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0.188</v>
      </c>
      <c r="O110" s="242">
        <f>ROUND(E110*N110,2)</f>
        <v>0.38</v>
      </c>
      <c r="P110" s="242">
        <v>0</v>
      </c>
      <c r="Q110" s="242">
        <f>ROUND(E110*P110,2)</f>
        <v>0</v>
      </c>
      <c r="R110" s="244"/>
      <c r="S110" s="244" t="s">
        <v>141</v>
      </c>
      <c r="T110" s="245" t="s">
        <v>181</v>
      </c>
      <c r="U110" s="230">
        <v>0.27200000000000002</v>
      </c>
      <c r="V110" s="230">
        <f>ROUND(E110*U110,2)</f>
        <v>0.54</v>
      </c>
      <c r="W110" s="230"/>
      <c r="X110" s="230" t="s">
        <v>131</v>
      </c>
      <c r="Y110" s="230" t="s">
        <v>132</v>
      </c>
      <c r="Z110" s="210"/>
      <c r="AA110" s="210"/>
      <c r="AB110" s="210"/>
      <c r="AC110" s="210"/>
      <c r="AD110" s="210"/>
      <c r="AE110" s="210"/>
      <c r="AF110" s="210"/>
      <c r="AG110" s="210" t="s">
        <v>133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27"/>
      <c r="B111" s="228"/>
      <c r="C111" s="272" t="s">
        <v>325</v>
      </c>
      <c r="D111" s="268"/>
      <c r="E111" s="269">
        <v>2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186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6">
        <v>49</v>
      </c>
      <c r="B112" s="247" t="s">
        <v>326</v>
      </c>
      <c r="C112" s="257" t="s">
        <v>327</v>
      </c>
      <c r="D112" s="248" t="s">
        <v>302</v>
      </c>
      <c r="E112" s="249">
        <v>10.1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0.28349999999999997</v>
      </c>
      <c r="O112" s="249">
        <f>ROUND(E112*N112,2)</f>
        <v>2.86</v>
      </c>
      <c r="P112" s="249">
        <v>0</v>
      </c>
      <c r="Q112" s="249">
        <f>ROUND(E112*P112,2)</f>
        <v>0</v>
      </c>
      <c r="R112" s="251"/>
      <c r="S112" s="251" t="s">
        <v>141</v>
      </c>
      <c r="T112" s="252" t="s">
        <v>181</v>
      </c>
      <c r="U112" s="230">
        <v>0.4</v>
      </c>
      <c r="V112" s="230">
        <f>ROUND(E112*U112,2)</f>
        <v>4.04</v>
      </c>
      <c r="W112" s="230"/>
      <c r="X112" s="230" t="s">
        <v>131</v>
      </c>
      <c r="Y112" s="230" t="s">
        <v>132</v>
      </c>
      <c r="Z112" s="210"/>
      <c r="AA112" s="210"/>
      <c r="AB112" s="210"/>
      <c r="AC112" s="210"/>
      <c r="AD112" s="210"/>
      <c r="AE112" s="210"/>
      <c r="AF112" s="210"/>
      <c r="AG112" s="210" t="s">
        <v>133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39">
        <v>50</v>
      </c>
      <c r="B113" s="240" t="s">
        <v>328</v>
      </c>
      <c r="C113" s="258" t="s">
        <v>329</v>
      </c>
      <c r="D113" s="241" t="s">
        <v>274</v>
      </c>
      <c r="E113" s="242">
        <v>81.165000000000006</v>
      </c>
      <c r="F113" s="243"/>
      <c r="G113" s="244">
        <f>ROUND(E113*F113,2)</f>
        <v>0</v>
      </c>
      <c r="H113" s="243"/>
      <c r="I113" s="244">
        <f>ROUND(E113*H113,2)</f>
        <v>0</v>
      </c>
      <c r="J113" s="243"/>
      <c r="K113" s="244">
        <f>ROUND(E113*J113,2)</f>
        <v>0</v>
      </c>
      <c r="L113" s="244">
        <v>21</v>
      </c>
      <c r="M113" s="244">
        <f>G113*(1+L113/100)</f>
        <v>0</v>
      </c>
      <c r="N113" s="242">
        <v>0.06</v>
      </c>
      <c r="O113" s="242">
        <f>ROUND(E113*N113,2)</f>
        <v>4.87</v>
      </c>
      <c r="P113" s="242">
        <v>0</v>
      </c>
      <c r="Q113" s="242">
        <f>ROUND(E113*P113,2)</f>
        <v>0</v>
      </c>
      <c r="R113" s="244" t="s">
        <v>222</v>
      </c>
      <c r="S113" s="244" t="s">
        <v>141</v>
      </c>
      <c r="T113" s="245" t="s">
        <v>181</v>
      </c>
      <c r="U113" s="230">
        <v>0</v>
      </c>
      <c r="V113" s="230">
        <f>ROUND(E113*U113,2)</f>
        <v>0</v>
      </c>
      <c r="W113" s="230"/>
      <c r="X113" s="230" t="s">
        <v>223</v>
      </c>
      <c r="Y113" s="230" t="s">
        <v>132</v>
      </c>
      <c r="Z113" s="210"/>
      <c r="AA113" s="210"/>
      <c r="AB113" s="210"/>
      <c r="AC113" s="210"/>
      <c r="AD113" s="210"/>
      <c r="AE113" s="210"/>
      <c r="AF113" s="210"/>
      <c r="AG113" s="210" t="s">
        <v>224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27"/>
      <c r="B114" s="228"/>
      <c r="C114" s="272" t="s">
        <v>330</v>
      </c>
      <c r="D114" s="268"/>
      <c r="E114" s="269">
        <v>77.3</v>
      </c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30"/>
      <c r="Z114" s="210"/>
      <c r="AA114" s="210"/>
      <c r="AB114" s="210"/>
      <c r="AC114" s="210"/>
      <c r="AD114" s="210"/>
      <c r="AE114" s="210"/>
      <c r="AF114" s="210"/>
      <c r="AG114" s="210" t="s">
        <v>186</v>
      </c>
      <c r="AH114" s="210">
        <v>5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27"/>
      <c r="B115" s="228"/>
      <c r="C115" s="273" t="s">
        <v>226</v>
      </c>
      <c r="D115" s="270"/>
      <c r="E115" s="271">
        <v>3.8650000000000002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186</v>
      </c>
      <c r="AH115" s="210">
        <v>4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9">
        <v>51</v>
      </c>
      <c r="B116" s="240" t="s">
        <v>331</v>
      </c>
      <c r="C116" s="258" t="s">
        <v>332</v>
      </c>
      <c r="D116" s="241" t="s">
        <v>274</v>
      </c>
      <c r="E116" s="242">
        <v>2.1</v>
      </c>
      <c r="F116" s="243"/>
      <c r="G116" s="244">
        <f>ROUND(E116*F116,2)</f>
        <v>0</v>
      </c>
      <c r="H116" s="243"/>
      <c r="I116" s="244">
        <f>ROUND(E116*H116,2)</f>
        <v>0</v>
      </c>
      <c r="J116" s="243"/>
      <c r="K116" s="244">
        <f>ROUND(E116*J116,2)</f>
        <v>0</v>
      </c>
      <c r="L116" s="244">
        <v>21</v>
      </c>
      <c r="M116" s="244">
        <f>G116*(1+L116/100)</f>
        <v>0</v>
      </c>
      <c r="N116" s="242">
        <v>5.1999999999999998E-2</v>
      </c>
      <c r="O116" s="242">
        <f>ROUND(E116*N116,2)</f>
        <v>0.11</v>
      </c>
      <c r="P116" s="242">
        <v>0</v>
      </c>
      <c r="Q116" s="242">
        <f>ROUND(E116*P116,2)</f>
        <v>0</v>
      </c>
      <c r="R116" s="244" t="s">
        <v>222</v>
      </c>
      <c r="S116" s="244" t="s">
        <v>141</v>
      </c>
      <c r="T116" s="245" t="s">
        <v>181</v>
      </c>
      <c r="U116" s="230">
        <v>0</v>
      </c>
      <c r="V116" s="230">
        <f>ROUND(E116*U116,2)</f>
        <v>0</v>
      </c>
      <c r="W116" s="230"/>
      <c r="X116" s="230" t="s">
        <v>223</v>
      </c>
      <c r="Y116" s="230" t="s">
        <v>132</v>
      </c>
      <c r="Z116" s="210"/>
      <c r="AA116" s="210"/>
      <c r="AB116" s="210"/>
      <c r="AC116" s="210"/>
      <c r="AD116" s="210"/>
      <c r="AE116" s="210"/>
      <c r="AF116" s="210"/>
      <c r="AG116" s="210" t="s">
        <v>224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27"/>
      <c r="B117" s="228"/>
      <c r="C117" s="272" t="s">
        <v>333</v>
      </c>
      <c r="D117" s="268"/>
      <c r="E117" s="269">
        <v>2</v>
      </c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186</v>
      </c>
      <c r="AH117" s="210">
        <v>5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27"/>
      <c r="B118" s="228"/>
      <c r="C118" s="273" t="s">
        <v>226</v>
      </c>
      <c r="D118" s="270"/>
      <c r="E118" s="271">
        <v>0.1</v>
      </c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30"/>
      <c r="Z118" s="210"/>
      <c r="AA118" s="210"/>
      <c r="AB118" s="210"/>
      <c r="AC118" s="210"/>
      <c r="AD118" s="210"/>
      <c r="AE118" s="210"/>
      <c r="AF118" s="210"/>
      <c r="AG118" s="210" t="s">
        <v>186</v>
      </c>
      <c r="AH118" s="210">
        <v>4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">
      <c r="A119" s="232" t="s">
        <v>124</v>
      </c>
      <c r="B119" s="233" t="s">
        <v>88</v>
      </c>
      <c r="C119" s="256" t="s">
        <v>89</v>
      </c>
      <c r="D119" s="234"/>
      <c r="E119" s="235"/>
      <c r="F119" s="236"/>
      <c r="G119" s="236">
        <f>SUMIF(AG120:AG120,"&lt;&gt;NOR",G120:G120)</f>
        <v>0</v>
      </c>
      <c r="H119" s="236"/>
      <c r="I119" s="236">
        <f>SUM(I120:I120)</f>
        <v>0</v>
      </c>
      <c r="J119" s="236"/>
      <c r="K119" s="236">
        <f>SUM(K120:K120)</f>
        <v>0</v>
      </c>
      <c r="L119" s="236"/>
      <c r="M119" s="236">
        <f>SUM(M120:M120)</f>
        <v>0</v>
      </c>
      <c r="N119" s="235"/>
      <c r="O119" s="235">
        <f>SUM(O120:O120)</f>
        <v>0</v>
      </c>
      <c r="P119" s="235"/>
      <c r="Q119" s="235">
        <f>SUM(Q120:Q120)</f>
        <v>0</v>
      </c>
      <c r="R119" s="236"/>
      <c r="S119" s="236"/>
      <c r="T119" s="237"/>
      <c r="U119" s="231"/>
      <c r="V119" s="231">
        <f>SUM(V120:V120)</f>
        <v>105.5</v>
      </c>
      <c r="W119" s="231"/>
      <c r="X119" s="231"/>
      <c r="Y119" s="231"/>
      <c r="AG119" t="s">
        <v>125</v>
      </c>
    </row>
    <row r="120" spans="1:60" outlineLevel="1" x14ac:dyDescent="0.2">
      <c r="A120" s="246">
        <v>52</v>
      </c>
      <c r="B120" s="247" t="s">
        <v>334</v>
      </c>
      <c r="C120" s="257" t="s">
        <v>335</v>
      </c>
      <c r="D120" s="248" t="s">
        <v>221</v>
      </c>
      <c r="E120" s="249">
        <v>118.67761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129</v>
      </c>
      <c r="T120" s="252" t="s">
        <v>181</v>
      </c>
      <c r="U120" s="230">
        <v>0.88900000000000001</v>
      </c>
      <c r="V120" s="230">
        <f>ROUND(E120*U120,2)</f>
        <v>105.5</v>
      </c>
      <c r="W120" s="230"/>
      <c r="X120" s="230" t="s">
        <v>336</v>
      </c>
      <c r="Y120" s="230" t="s">
        <v>132</v>
      </c>
      <c r="Z120" s="210"/>
      <c r="AA120" s="210"/>
      <c r="AB120" s="210"/>
      <c r="AC120" s="210"/>
      <c r="AD120" s="210"/>
      <c r="AE120" s="210"/>
      <c r="AF120" s="210"/>
      <c r="AG120" s="210" t="s">
        <v>337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32" t="s">
        <v>124</v>
      </c>
      <c r="B121" s="233" t="s">
        <v>90</v>
      </c>
      <c r="C121" s="256" t="s">
        <v>91</v>
      </c>
      <c r="D121" s="234"/>
      <c r="E121" s="235"/>
      <c r="F121" s="236"/>
      <c r="G121" s="236">
        <f>SUMIF(AG122:AG123,"&lt;&gt;NOR",G122:G123)</f>
        <v>0</v>
      </c>
      <c r="H121" s="236"/>
      <c r="I121" s="236">
        <f>SUM(I122:I123)</f>
        <v>0</v>
      </c>
      <c r="J121" s="236"/>
      <c r="K121" s="236">
        <f>SUM(K122:K123)</f>
        <v>0</v>
      </c>
      <c r="L121" s="236"/>
      <c r="M121" s="236">
        <f>SUM(M122:M123)</f>
        <v>0</v>
      </c>
      <c r="N121" s="235"/>
      <c r="O121" s="235">
        <f>SUM(O122:O123)</f>
        <v>0</v>
      </c>
      <c r="P121" s="235"/>
      <c r="Q121" s="235">
        <f>SUM(Q122:Q123)</f>
        <v>0</v>
      </c>
      <c r="R121" s="236"/>
      <c r="S121" s="236"/>
      <c r="T121" s="237"/>
      <c r="U121" s="231"/>
      <c r="V121" s="231">
        <f>SUM(V122:V123)</f>
        <v>0</v>
      </c>
      <c r="W121" s="231"/>
      <c r="X121" s="231"/>
      <c r="Y121" s="231"/>
      <c r="AG121" t="s">
        <v>125</v>
      </c>
    </row>
    <row r="122" spans="1:60" outlineLevel="1" x14ac:dyDescent="0.2">
      <c r="A122" s="246">
        <v>53</v>
      </c>
      <c r="B122" s="247" t="s">
        <v>338</v>
      </c>
      <c r="C122" s="257" t="s">
        <v>339</v>
      </c>
      <c r="D122" s="248" t="s">
        <v>340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129</v>
      </c>
      <c r="T122" s="252" t="s">
        <v>130</v>
      </c>
      <c r="U122" s="230">
        <v>0</v>
      </c>
      <c r="V122" s="230">
        <f>ROUND(E122*U122,2)</f>
        <v>0</v>
      </c>
      <c r="W122" s="230"/>
      <c r="X122" s="230" t="s">
        <v>131</v>
      </c>
      <c r="Y122" s="230" t="s">
        <v>132</v>
      </c>
      <c r="Z122" s="210"/>
      <c r="AA122" s="210"/>
      <c r="AB122" s="210"/>
      <c r="AC122" s="210"/>
      <c r="AD122" s="210"/>
      <c r="AE122" s="210"/>
      <c r="AF122" s="210"/>
      <c r="AG122" s="210" t="s">
        <v>133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9">
        <v>54</v>
      </c>
      <c r="B123" s="240" t="s">
        <v>341</v>
      </c>
      <c r="C123" s="258" t="s">
        <v>342</v>
      </c>
      <c r="D123" s="241" t="s">
        <v>302</v>
      </c>
      <c r="E123" s="242">
        <v>31</v>
      </c>
      <c r="F123" s="243"/>
      <c r="G123" s="244">
        <f>ROUND(E123*F123,2)</f>
        <v>0</v>
      </c>
      <c r="H123" s="243"/>
      <c r="I123" s="244">
        <f>ROUND(E123*H123,2)</f>
        <v>0</v>
      </c>
      <c r="J123" s="243"/>
      <c r="K123" s="244">
        <f>ROUND(E123*J123,2)</f>
        <v>0</v>
      </c>
      <c r="L123" s="244">
        <v>21</v>
      </c>
      <c r="M123" s="244">
        <f>G123*(1+L123/100)</f>
        <v>0</v>
      </c>
      <c r="N123" s="242">
        <v>0</v>
      </c>
      <c r="O123" s="242">
        <f>ROUND(E123*N123,2)</f>
        <v>0</v>
      </c>
      <c r="P123" s="242">
        <v>0</v>
      </c>
      <c r="Q123" s="242">
        <f>ROUND(E123*P123,2)</f>
        <v>0</v>
      </c>
      <c r="R123" s="244"/>
      <c r="S123" s="244" t="s">
        <v>129</v>
      </c>
      <c r="T123" s="245" t="s">
        <v>130</v>
      </c>
      <c r="U123" s="230">
        <v>0</v>
      </c>
      <c r="V123" s="230">
        <f>ROUND(E123*U123,2)</f>
        <v>0</v>
      </c>
      <c r="W123" s="230"/>
      <c r="X123" s="230" t="s">
        <v>131</v>
      </c>
      <c r="Y123" s="230" t="s">
        <v>132</v>
      </c>
      <c r="Z123" s="210"/>
      <c r="AA123" s="210"/>
      <c r="AB123" s="210"/>
      <c r="AC123" s="210"/>
      <c r="AD123" s="210"/>
      <c r="AE123" s="210"/>
      <c r="AF123" s="210"/>
      <c r="AG123" s="210" t="s">
        <v>133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3"/>
      <c r="B124" s="4"/>
      <c r="C124" s="261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v>15</v>
      </c>
      <c r="AF124">
        <v>21</v>
      </c>
      <c r="AG124" t="s">
        <v>110</v>
      </c>
    </row>
    <row r="125" spans="1:60" x14ac:dyDescent="0.2">
      <c r="A125" s="213"/>
      <c r="B125" s="214" t="s">
        <v>31</v>
      </c>
      <c r="C125" s="262"/>
      <c r="D125" s="215"/>
      <c r="E125" s="216"/>
      <c r="F125" s="216"/>
      <c r="G125" s="238">
        <f>G8+G38+G62+G71+G77+G83+G103+G119+G121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f>SUMIF(L7:L123,AE124,G7:G123)</f>
        <v>0</v>
      </c>
      <c r="AF125">
        <f>SUMIF(L7:L123,AF124,G7:G123)</f>
        <v>0</v>
      </c>
      <c r="AG125" t="s">
        <v>174</v>
      </c>
    </row>
    <row r="126" spans="1:60" x14ac:dyDescent="0.2">
      <c r="A126" s="3"/>
      <c r="B126" s="4"/>
      <c r="C126" s="261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60" x14ac:dyDescent="0.2">
      <c r="A127" s="3"/>
      <c r="B127" s="4"/>
      <c r="C127" s="261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60" x14ac:dyDescent="0.2">
      <c r="A128" s="217" t="s">
        <v>175</v>
      </c>
      <c r="B128" s="217"/>
      <c r="C128" s="26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33" x14ac:dyDescent="0.2">
      <c r="A129" s="218"/>
      <c r="B129" s="219"/>
      <c r="C129" s="264"/>
      <c r="D129" s="219"/>
      <c r="E129" s="219"/>
      <c r="F129" s="219"/>
      <c r="G129" s="220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G129" t="s">
        <v>176</v>
      </c>
    </row>
    <row r="130" spans="1:33" x14ac:dyDescent="0.2">
      <c r="A130" s="221"/>
      <c r="B130" s="222"/>
      <c r="C130" s="265"/>
      <c r="D130" s="222"/>
      <c r="E130" s="222"/>
      <c r="F130" s="222"/>
      <c r="G130" s="22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33" x14ac:dyDescent="0.2">
      <c r="A131" s="221"/>
      <c r="B131" s="222"/>
      <c r="C131" s="265"/>
      <c r="D131" s="222"/>
      <c r="E131" s="222"/>
      <c r="F131" s="222"/>
      <c r="G131" s="22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33" x14ac:dyDescent="0.2">
      <c r="A132" s="221"/>
      <c r="B132" s="222"/>
      <c r="C132" s="265"/>
      <c r="D132" s="222"/>
      <c r="E132" s="222"/>
      <c r="F132" s="222"/>
      <c r="G132" s="22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33" x14ac:dyDescent="0.2">
      <c r="A133" s="224"/>
      <c r="B133" s="225"/>
      <c r="C133" s="266"/>
      <c r="D133" s="225"/>
      <c r="E133" s="225"/>
      <c r="F133" s="225"/>
      <c r="G133" s="22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33" x14ac:dyDescent="0.2">
      <c r="A134" s="3"/>
      <c r="B134" s="4"/>
      <c r="C134" s="261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33" x14ac:dyDescent="0.2">
      <c r="C135" s="267"/>
      <c r="D135" s="10"/>
      <c r="AG135" t="s">
        <v>177</v>
      </c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zYYoVQni1Gl0WuUP09Iuz+Uar5ioXXAW6pLM24W3q4QVaxjZooJlYkphjVvqBS+Us3Kk4RrB4GGzRqJsteHBw==" saltValue="zNdmfsZUqnF7a+kBB6w0vQ==" spinCount="100000" sheet="1" formatRows="0"/>
  <mergeCells count="7">
    <mergeCell ref="A1:G1"/>
    <mergeCell ref="C2:G2"/>
    <mergeCell ref="C3:G3"/>
    <mergeCell ref="C4:G4"/>
    <mergeCell ref="A128:C128"/>
    <mergeCell ref="A129:G133"/>
    <mergeCell ref="C29:G2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A616-92DF-42D1-A0D6-E47621EEBA9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98</v>
      </c>
    </row>
    <row r="3" spans="1:60" ht="24.95" customHeight="1" x14ac:dyDescent="0.2">
      <c r="A3" s="196" t="s">
        <v>9</v>
      </c>
      <c r="B3" s="48" t="s">
        <v>61</v>
      </c>
      <c r="C3" s="199" t="s">
        <v>62</v>
      </c>
      <c r="D3" s="197"/>
      <c r="E3" s="197"/>
      <c r="F3" s="197"/>
      <c r="G3" s="198"/>
      <c r="AC3" s="174" t="s">
        <v>98</v>
      </c>
      <c r="AG3" t="s">
        <v>100</v>
      </c>
    </row>
    <row r="4" spans="1:60" ht="24.95" customHeight="1" x14ac:dyDescent="0.2">
      <c r="A4" s="200" t="s">
        <v>10</v>
      </c>
      <c r="B4" s="201" t="s">
        <v>65</v>
      </c>
      <c r="C4" s="202" t="s">
        <v>66</v>
      </c>
      <c r="D4" s="203"/>
      <c r="E4" s="203"/>
      <c r="F4" s="203"/>
      <c r="G4" s="204"/>
      <c r="AG4" t="s">
        <v>101</v>
      </c>
    </row>
    <row r="5" spans="1:60" x14ac:dyDescent="0.2">
      <c r="D5" s="10"/>
    </row>
    <row r="6" spans="1:60" ht="38.25" x14ac:dyDescent="0.2">
      <c r="A6" s="206" t="s">
        <v>102</v>
      </c>
      <c r="B6" s="208" t="s">
        <v>103</v>
      </c>
      <c r="C6" s="208" t="s">
        <v>104</v>
      </c>
      <c r="D6" s="207" t="s">
        <v>105</v>
      </c>
      <c r="E6" s="206" t="s">
        <v>106</v>
      </c>
      <c r="F6" s="205" t="s">
        <v>107</v>
      </c>
      <c r="G6" s="206" t="s">
        <v>31</v>
      </c>
      <c r="H6" s="209" t="s">
        <v>32</v>
      </c>
      <c r="I6" s="209" t="s">
        <v>108</v>
      </c>
      <c r="J6" s="209" t="s">
        <v>33</v>
      </c>
      <c r="K6" s="209" t="s">
        <v>109</v>
      </c>
      <c r="L6" s="209" t="s">
        <v>110</v>
      </c>
      <c r="M6" s="209" t="s">
        <v>111</v>
      </c>
      <c r="N6" s="209" t="s">
        <v>112</v>
      </c>
      <c r="O6" s="209" t="s">
        <v>113</v>
      </c>
      <c r="P6" s="209" t="s">
        <v>114</v>
      </c>
      <c r="Q6" s="209" t="s">
        <v>115</v>
      </c>
      <c r="R6" s="209" t="s">
        <v>116</v>
      </c>
      <c r="S6" s="209" t="s">
        <v>117</v>
      </c>
      <c r="T6" s="209" t="s">
        <v>118</v>
      </c>
      <c r="U6" s="209" t="s">
        <v>119</v>
      </c>
      <c r="V6" s="209" t="s">
        <v>120</v>
      </c>
      <c r="W6" s="209" t="s">
        <v>121</v>
      </c>
      <c r="X6" s="209" t="s">
        <v>122</v>
      </c>
      <c r="Y6" s="209" t="s">
        <v>123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124</v>
      </c>
      <c r="B8" s="233" t="s">
        <v>60</v>
      </c>
      <c r="C8" s="256" t="s">
        <v>71</v>
      </c>
      <c r="D8" s="234"/>
      <c r="E8" s="235"/>
      <c r="F8" s="236"/>
      <c r="G8" s="236">
        <f>SUMIF(AG9:AG24,"&lt;&gt;NOR",G9:G24)</f>
        <v>0</v>
      </c>
      <c r="H8" s="236"/>
      <c r="I8" s="236">
        <f>SUM(I9:I24)</f>
        <v>0</v>
      </c>
      <c r="J8" s="236"/>
      <c r="K8" s="236">
        <f>SUM(K9:K24)</f>
        <v>0</v>
      </c>
      <c r="L8" s="236"/>
      <c r="M8" s="236">
        <f>SUM(M9:M24)</f>
        <v>0</v>
      </c>
      <c r="N8" s="235"/>
      <c r="O8" s="235">
        <f>SUM(O9:O24)</f>
        <v>0</v>
      </c>
      <c r="P8" s="235"/>
      <c r="Q8" s="235">
        <f>SUM(Q9:Q24)</f>
        <v>4.07</v>
      </c>
      <c r="R8" s="236"/>
      <c r="S8" s="236"/>
      <c r="T8" s="237"/>
      <c r="U8" s="231"/>
      <c r="V8" s="231">
        <f>SUM(V9:V24)</f>
        <v>75.850000000000009</v>
      </c>
      <c r="W8" s="231"/>
      <c r="X8" s="231"/>
      <c r="Y8" s="231"/>
      <c r="AG8" t="s">
        <v>125</v>
      </c>
    </row>
    <row r="9" spans="1:60" outlineLevel="1" x14ac:dyDescent="0.2">
      <c r="A9" s="239">
        <v>1</v>
      </c>
      <c r="B9" s="240" t="s">
        <v>343</v>
      </c>
      <c r="C9" s="258" t="s">
        <v>344</v>
      </c>
      <c r="D9" s="241" t="s">
        <v>216</v>
      </c>
      <c r="E9" s="242">
        <v>37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0.11</v>
      </c>
      <c r="Q9" s="242">
        <f>ROUND(E9*P9,2)</f>
        <v>4.07</v>
      </c>
      <c r="R9" s="244"/>
      <c r="S9" s="244" t="s">
        <v>141</v>
      </c>
      <c r="T9" s="245" t="s">
        <v>181</v>
      </c>
      <c r="U9" s="230">
        <v>0.08</v>
      </c>
      <c r="V9" s="230">
        <f>ROUND(E9*U9,2)</f>
        <v>2.96</v>
      </c>
      <c r="W9" s="230"/>
      <c r="X9" s="230" t="s">
        <v>131</v>
      </c>
      <c r="Y9" s="230" t="s">
        <v>132</v>
      </c>
      <c r="Z9" s="210"/>
      <c r="AA9" s="210"/>
      <c r="AB9" s="210"/>
      <c r="AC9" s="210"/>
      <c r="AD9" s="210"/>
      <c r="AE9" s="210"/>
      <c r="AF9" s="210"/>
      <c r="AG9" s="210" t="s">
        <v>133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72" t="s">
        <v>345</v>
      </c>
      <c r="D10" s="268"/>
      <c r="E10" s="269">
        <v>37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186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182</v>
      </c>
      <c r="C11" s="258" t="s">
        <v>183</v>
      </c>
      <c r="D11" s="241" t="s">
        <v>184</v>
      </c>
      <c r="E11" s="242">
        <v>54.917999999999999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141</v>
      </c>
      <c r="T11" s="245" t="s">
        <v>181</v>
      </c>
      <c r="U11" s="230">
        <v>0.42</v>
      </c>
      <c r="V11" s="230">
        <f>ROUND(E11*U11,2)</f>
        <v>23.07</v>
      </c>
      <c r="W11" s="230"/>
      <c r="X11" s="230" t="s">
        <v>131</v>
      </c>
      <c r="Y11" s="230" t="s">
        <v>132</v>
      </c>
      <c r="Z11" s="210"/>
      <c r="AA11" s="210"/>
      <c r="AB11" s="210"/>
      <c r="AC11" s="210"/>
      <c r="AD11" s="210"/>
      <c r="AE11" s="210"/>
      <c r="AF11" s="210"/>
      <c r="AG11" s="210" t="s">
        <v>133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27"/>
      <c r="B12" s="228"/>
      <c r="C12" s="272" t="s">
        <v>346</v>
      </c>
      <c r="D12" s="268"/>
      <c r="E12" s="269">
        <v>54.917999999999999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186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187</v>
      </c>
      <c r="C13" s="258" t="s">
        <v>188</v>
      </c>
      <c r="D13" s="241" t="s">
        <v>184</v>
      </c>
      <c r="E13" s="242">
        <v>13.7295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141</v>
      </c>
      <c r="T13" s="245" t="s">
        <v>181</v>
      </c>
      <c r="U13" s="230">
        <v>8.7999999999999995E-2</v>
      </c>
      <c r="V13" s="230">
        <f>ROUND(E13*U13,2)</f>
        <v>1.21</v>
      </c>
      <c r="W13" s="230"/>
      <c r="X13" s="230" t="s">
        <v>131</v>
      </c>
      <c r="Y13" s="230" t="s">
        <v>132</v>
      </c>
      <c r="Z13" s="210"/>
      <c r="AA13" s="210"/>
      <c r="AB13" s="210"/>
      <c r="AC13" s="210"/>
      <c r="AD13" s="210"/>
      <c r="AE13" s="210"/>
      <c r="AF13" s="210"/>
      <c r="AG13" s="210" t="s">
        <v>133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27"/>
      <c r="B14" s="228"/>
      <c r="C14" s="272" t="s">
        <v>347</v>
      </c>
      <c r="D14" s="268"/>
      <c r="E14" s="269">
        <v>13.7295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186</v>
      </c>
      <c r="AH14" s="210">
        <v>5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39">
        <v>4</v>
      </c>
      <c r="B15" s="240" t="s">
        <v>200</v>
      </c>
      <c r="C15" s="258" t="s">
        <v>201</v>
      </c>
      <c r="D15" s="241" t="s">
        <v>184</v>
      </c>
      <c r="E15" s="242">
        <v>54.917999999999999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141</v>
      </c>
      <c r="T15" s="245" t="s">
        <v>181</v>
      </c>
      <c r="U15" s="230">
        <v>1.0999999999999999E-2</v>
      </c>
      <c r="V15" s="230">
        <f>ROUND(E15*U15,2)</f>
        <v>0.6</v>
      </c>
      <c r="W15" s="230"/>
      <c r="X15" s="230" t="s">
        <v>131</v>
      </c>
      <c r="Y15" s="230" t="s">
        <v>132</v>
      </c>
      <c r="Z15" s="210"/>
      <c r="AA15" s="210"/>
      <c r="AB15" s="210"/>
      <c r="AC15" s="210"/>
      <c r="AD15" s="210"/>
      <c r="AE15" s="210"/>
      <c r="AF15" s="210"/>
      <c r="AG15" s="210" t="s">
        <v>133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27"/>
      <c r="B16" s="228"/>
      <c r="C16" s="272" t="s">
        <v>348</v>
      </c>
      <c r="D16" s="268"/>
      <c r="E16" s="269">
        <v>54.917999999999999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186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39">
        <v>5</v>
      </c>
      <c r="B17" s="240" t="s">
        <v>204</v>
      </c>
      <c r="C17" s="258" t="s">
        <v>205</v>
      </c>
      <c r="D17" s="241" t="s">
        <v>184</v>
      </c>
      <c r="E17" s="242">
        <v>54.917999999999999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141</v>
      </c>
      <c r="T17" s="245" t="s">
        <v>181</v>
      </c>
      <c r="U17" s="230">
        <v>0.65200000000000002</v>
      </c>
      <c r="V17" s="230">
        <f>ROUND(E17*U17,2)</f>
        <v>35.81</v>
      </c>
      <c r="W17" s="230"/>
      <c r="X17" s="230" t="s">
        <v>131</v>
      </c>
      <c r="Y17" s="230" t="s">
        <v>132</v>
      </c>
      <c r="Z17" s="210"/>
      <c r="AA17" s="210"/>
      <c r="AB17" s="210"/>
      <c r="AC17" s="210"/>
      <c r="AD17" s="210"/>
      <c r="AE17" s="210"/>
      <c r="AF17" s="210"/>
      <c r="AG17" s="210" t="s">
        <v>133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72" t="s">
        <v>349</v>
      </c>
      <c r="D18" s="268"/>
      <c r="E18" s="269">
        <v>54.917999999999999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186</v>
      </c>
      <c r="AH18" s="210">
        <v>5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207</v>
      </c>
      <c r="C19" s="258" t="s">
        <v>208</v>
      </c>
      <c r="D19" s="241" t="s">
        <v>184</v>
      </c>
      <c r="E19" s="242">
        <v>54.917999999999999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141</v>
      </c>
      <c r="T19" s="245" t="s">
        <v>181</v>
      </c>
      <c r="U19" s="230">
        <v>0</v>
      </c>
      <c r="V19" s="230">
        <f>ROUND(E19*U19,2)</f>
        <v>0</v>
      </c>
      <c r="W19" s="230"/>
      <c r="X19" s="230" t="s">
        <v>131</v>
      </c>
      <c r="Y19" s="230" t="s">
        <v>132</v>
      </c>
      <c r="Z19" s="210"/>
      <c r="AA19" s="210"/>
      <c r="AB19" s="210"/>
      <c r="AC19" s="210"/>
      <c r="AD19" s="210"/>
      <c r="AE19" s="210"/>
      <c r="AF19" s="210"/>
      <c r="AG19" s="210" t="s">
        <v>133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72" t="s">
        <v>349</v>
      </c>
      <c r="D20" s="268"/>
      <c r="E20" s="269">
        <v>54.917999999999999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186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214</v>
      </c>
      <c r="C21" s="258" t="s">
        <v>215</v>
      </c>
      <c r="D21" s="241" t="s">
        <v>216</v>
      </c>
      <c r="E21" s="242">
        <v>122.04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141</v>
      </c>
      <c r="T21" s="245" t="s">
        <v>181</v>
      </c>
      <c r="U21" s="230">
        <v>0.1</v>
      </c>
      <c r="V21" s="230">
        <f>ROUND(E21*U21,2)</f>
        <v>12.2</v>
      </c>
      <c r="W21" s="230"/>
      <c r="X21" s="230" t="s">
        <v>131</v>
      </c>
      <c r="Y21" s="230" t="s">
        <v>132</v>
      </c>
      <c r="Z21" s="210"/>
      <c r="AA21" s="210"/>
      <c r="AB21" s="210"/>
      <c r="AC21" s="210"/>
      <c r="AD21" s="210"/>
      <c r="AE21" s="210"/>
      <c r="AF21" s="210"/>
      <c r="AG21" s="210" t="s">
        <v>133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72" t="s">
        <v>350</v>
      </c>
      <c r="D22" s="268"/>
      <c r="E22" s="269">
        <v>122.04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186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8</v>
      </c>
      <c r="B23" s="240" t="s">
        <v>217</v>
      </c>
      <c r="C23" s="258" t="s">
        <v>218</v>
      </c>
      <c r="D23" s="241" t="s">
        <v>184</v>
      </c>
      <c r="E23" s="242">
        <v>54.917999999999999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141</v>
      </c>
      <c r="T23" s="245" t="s">
        <v>181</v>
      </c>
      <c r="U23" s="230">
        <v>0</v>
      </c>
      <c r="V23" s="230">
        <f>ROUND(E23*U23,2)</f>
        <v>0</v>
      </c>
      <c r="W23" s="230"/>
      <c r="X23" s="230" t="s">
        <v>131</v>
      </c>
      <c r="Y23" s="230" t="s">
        <v>132</v>
      </c>
      <c r="Z23" s="210"/>
      <c r="AA23" s="210"/>
      <c r="AB23" s="210"/>
      <c r="AC23" s="210"/>
      <c r="AD23" s="210"/>
      <c r="AE23" s="210"/>
      <c r="AF23" s="210"/>
      <c r="AG23" s="210" t="s">
        <v>133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72" t="s">
        <v>349</v>
      </c>
      <c r="D24" s="268"/>
      <c r="E24" s="269">
        <v>54.917999999999999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186</v>
      </c>
      <c r="AH24" s="210">
        <v>5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5.5" x14ac:dyDescent="0.2">
      <c r="A25" s="232" t="s">
        <v>124</v>
      </c>
      <c r="B25" s="233" t="s">
        <v>78</v>
      </c>
      <c r="C25" s="256" t="s">
        <v>79</v>
      </c>
      <c r="D25" s="234"/>
      <c r="E25" s="235"/>
      <c r="F25" s="236"/>
      <c r="G25" s="236">
        <f>SUMIF(AG26:AG30,"&lt;&gt;NOR",G26:G30)</f>
        <v>0</v>
      </c>
      <c r="H25" s="236"/>
      <c r="I25" s="236">
        <f>SUM(I26:I30)</f>
        <v>0</v>
      </c>
      <c r="J25" s="236"/>
      <c r="K25" s="236">
        <f>SUM(K26:K30)</f>
        <v>0</v>
      </c>
      <c r="L25" s="236"/>
      <c r="M25" s="236">
        <f>SUM(M26:M30)</f>
        <v>0</v>
      </c>
      <c r="N25" s="235"/>
      <c r="O25" s="235">
        <f>SUM(O26:O30)</f>
        <v>0.03</v>
      </c>
      <c r="P25" s="235"/>
      <c r="Q25" s="235">
        <f>SUM(Q26:Q30)</f>
        <v>0</v>
      </c>
      <c r="R25" s="236"/>
      <c r="S25" s="236"/>
      <c r="T25" s="237"/>
      <c r="U25" s="231"/>
      <c r="V25" s="231">
        <f>SUM(V26:V30)</f>
        <v>11.11</v>
      </c>
      <c r="W25" s="231"/>
      <c r="X25" s="231"/>
      <c r="Y25" s="231"/>
      <c r="AG25" t="s">
        <v>125</v>
      </c>
    </row>
    <row r="26" spans="1:60" outlineLevel="1" x14ac:dyDescent="0.2">
      <c r="A26" s="239">
        <v>9</v>
      </c>
      <c r="B26" s="240" t="s">
        <v>280</v>
      </c>
      <c r="C26" s="258" t="s">
        <v>281</v>
      </c>
      <c r="D26" s="241" t="s">
        <v>216</v>
      </c>
      <c r="E26" s="242">
        <v>122.04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/>
      <c r="S26" s="244" t="s">
        <v>141</v>
      </c>
      <c r="T26" s="245" t="s">
        <v>181</v>
      </c>
      <c r="U26" s="230">
        <v>9.0999999999999998E-2</v>
      </c>
      <c r="V26" s="230">
        <f>ROUND(E26*U26,2)</f>
        <v>11.11</v>
      </c>
      <c r="W26" s="230"/>
      <c r="X26" s="230" t="s">
        <v>131</v>
      </c>
      <c r="Y26" s="230" t="s">
        <v>132</v>
      </c>
      <c r="Z26" s="210"/>
      <c r="AA26" s="210"/>
      <c r="AB26" s="210"/>
      <c r="AC26" s="210"/>
      <c r="AD26" s="210"/>
      <c r="AE26" s="210"/>
      <c r="AF26" s="210"/>
      <c r="AG26" s="210" t="s">
        <v>133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72" t="s">
        <v>351</v>
      </c>
      <c r="D27" s="268"/>
      <c r="E27" s="269">
        <v>122.04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186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9">
        <v>10</v>
      </c>
      <c r="B28" s="240" t="s">
        <v>283</v>
      </c>
      <c r="C28" s="258" t="s">
        <v>284</v>
      </c>
      <c r="D28" s="241" t="s">
        <v>216</v>
      </c>
      <c r="E28" s="242">
        <v>146.44800000000001</v>
      </c>
      <c r="F28" s="243"/>
      <c r="G28" s="244">
        <f>ROUND(E28*F28,2)</f>
        <v>0</v>
      </c>
      <c r="H28" s="243"/>
      <c r="I28" s="244">
        <f>ROUND(E28*H28,2)</f>
        <v>0</v>
      </c>
      <c r="J28" s="243"/>
      <c r="K28" s="244">
        <f>ROUND(E28*J28,2)</f>
        <v>0</v>
      </c>
      <c r="L28" s="244">
        <v>21</v>
      </c>
      <c r="M28" s="244">
        <f>G28*(1+L28/100)</f>
        <v>0</v>
      </c>
      <c r="N28" s="242">
        <v>2.3000000000000001E-4</v>
      </c>
      <c r="O28" s="242">
        <f>ROUND(E28*N28,2)</f>
        <v>0.03</v>
      </c>
      <c r="P28" s="242">
        <v>0</v>
      </c>
      <c r="Q28" s="242">
        <f>ROUND(E28*P28,2)</f>
        <v>0</v>
      </c>
      <c r="R28" s="244" t="s">
        <v>222</v>
      </c>
      <c r="S28" s="244" t="s">
        <v>141</v>
      </c>
      <c r="T28" s="245" t="s">
        <v>181</v>
      </c>
      <c r="U28" s="230">
        <v>0</v>
      </c>
      <c r="V28" s="230">
        <f>ROUND(E28*U28,2)</f>
        <v>0</v>
      </c>
      <c r="W28" s="230"/>
      <c r="X28" s="230" t="s">
        <v>223</v>
      </c>
      <c r="Y28" s="230" t="s">
        <v>132</v>
      </c>
      <c r="Z28" s="210"/>
      <c r="AA28" s="210"/>
      <c r="AB28" s="210"/>
      <c r="AC28" s="210"/>
      <c r="AD28" s="210"/>
      <c r="AE28" s="210"/>
      <c r="AF28" s="210"/>
      <c r="AG28" s="210" t="s">
        <v>224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27"/>
      <c r="B29" s="228"/>
      <c r="C29" s="272" t="s">
        <v>350</v>
      </c>
      <c r="D29" s="268"/>
      <c r="E29" s="269">
        <v>122.04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186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73" t="s">
        <v>286</v>
      </c>
      <c r="D30" s="270"/>
      <c r="E30" s="271">
        <v>24.408000000000001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186</v>
      </c>
      <c r="AH30" s="210">
        <v>4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5.5" x14ac:dyDescent="0.2">
      <c r="A31" s="232" t="s">
        <v>124</v>
      </c>
      <c r="B31" s="233" t="s">
        <v>80</v>
      </c>
      <c r="C31" s="256" t="s">
        <v>81</v>
      </c>
      <c r="D31" s="234"/>
      <c r="E31" s="235"/>
      <c r="F31" s="236"/>
      <c r="G31" s="236">
        <f>SUMIF(AG32:AG42,"&lt;&gt;NOR",G32:G42)</f>
        <v>0</v>
      </c>
      <c r="H31" s="236"/>
      <c r="I31" s="236">
        <f>SUM(I32:I42)</f>
        <v>0</v>
      </c>
      <c r="J31" s="236"/>
      <c r="K31" s="236">
        <f>SUM(K32:K42)</f>
        <v>0</v>
      </c>
      <c r="L31" s="236"/>
      <c r="M31" s="236">
        <f>SUM(M32:M42)</f>
        <v>0</v>
      </c>
      <c r="N31" s="235"/>
      <c r="O31" s="235">
        <f>SUM(O32:O42)</f>
        <v>134.47</v>
      </c>
      <c r="P31" s="235"/>
      <c r="Q31" s="235">
        <f>SUM(Q32:Q42)</f>
        <v>0</v>
      </c>
      <c r="R31" s="236"/>
      <c r="S31" s="236"/>
      <c r="T31" s="237"/>
      <c r="U31" s="231"/>
      <c r="V31" s="231">
        <f>SUM(V32:V42)</f>
        <v>29.9</v>
      </c>
      <c r="W31" s="231"/>
      <c r="X31" s="231"/>
      <c r="Y31" s="231"/>
      <c r="AG31" t="s">
        <v>125</v>
      </c>
    </row>
    <row r="32" spans="1:60" ht="22.5" outlineLevel="1" x14ac:dyDescent="0.2">
      <c r="A32" s="239">
        <v>11</v>
      </c>
      <c r="B32" s="240" t="s">
        <v>352</v>
      </c>
      <c r="C32" s="258" t="s">
        <v>353</v>
      </c>
      <c r="D32" s="241" t="s">
        <v>216</v>
      </c>
      <c r="E32" s="242">
        <v>122.04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0.441</v>
      </c>
      <c r="O32" s="242">
        <f>ROUND(E32*N32,2)</f>
        <v>53.82</v>
      </c>
      <c r="P32" s="242">
        <v>0</v>
      </c>
      <c r="Q32" s="242">
        <f>ROUND(E32*P32,2)</f>
        <v>0</v>
      </c>
      <c r="R32" s="244"/>
      <c r="S32" s="244" t="s">
        <v>141</v>
      </c>
      <c r="T32" s="245" t="s">
        <v>181</v>
      </c>
      <c r="U32" s="230">
        <v>2.9000000000000001E-2</v>
      </c>
      <c r="V32" s="230">
        <f>ROUND(E32*U32,2)</f>
        <v>3.54</v>
      </c>
      <c r="W32" s="230"/>
      <c r="X32" s="230" t="s">
        <v>131</v>
      </c>
      <c r="Y32" s="230" t="s">
        <v>132</v>
      </c>
      <c r="Z32" s="210"/>
      <c r="AA32" s="210"/>
      <c r="AB32" s="210"/>
      <c r="AC32" s="210"/>
      <c r="AD32" s="210"/>
      <c r="AE32" s="210"/>
      <c r="AF32" s="210"/>
      <c r="AG32" s="210" t="s">
        <v>133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27"/>
      <c r="B33" s="228"/>
      <c r="C33" s="272" t="s">
        <v>354</v>
      </c>
      <c r="D33" s="268"/>
      <c r="E33" s="269">
        <v>122.04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186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12</v>
      </c>
      <c r="B34" s="247" t="s">
        <v>355</v>
      </c>
      <c r="C34" s="257" t="s">
        <v>356</v>
      </c>
      <c r="D34" s="248" t="s">
        <v>216</v>
      </c>
      <c r="E34" s="249">
        <v>138.69999999999999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0.13188</v>
      </c>
      <c r="O34" s="249">
        <f>ROUND(E34*N34,2)</f>
        <v>18.29</v>
      </c>
      <c r="P34" s="249">
        <v>0</v>
      </c>
      <c r="Q34" s="249">
        <f>ROUND(E34*P34,2)</f>
        <v>0</v>
      </c>
      <c r="R34" s="251"/>
      <c r="S34" s="251" t="s">
        <v>141</v>
      </c>
      <c r="T34" s="252" t="s">
        <v>181</v>
      </c>
      <c r="U34" s="230">
        <v>4.9000000000000002E-2</v>
      </c>
      <c r="V34" s="230">
        <f>ROUND(E34*U34,2)</f>
        <v>6.8</v>
      </c>
      <c r="W34" s="230"/>
      <c r="X34" s="230" t="s">
        <v>131</v>
      </c>
      <c r="Y34" s="230" t="s">
        <v>132</v>
      </c>
      <c r="Z34" s="210"/>
      <c r="AA34" s="210"/>
      <c r="AB34" s="210"/>
      <c r="AC34" s="210"/>
      <c r="AD34" s="210"/>
      <c r="AE34" s="210"/>
      <c r="AF34" s="210"/>
      <c r="AG34" s="210" t="s">
        <v>133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9">
        <v>13</v>
      </c>
      <c r="B35" s="240" t="s">
        <v>357</v>
      </c>
      <c r="C35" s="258" t="s">
        <v>358</v>
      </c>
      <c r="D35" s="241" t="s">
        <v>216</v>
      </c>
      <c r="E35" s="242">
        <v>111.87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0.38956000000000002</v>
      </c>
      <c r="O35" s="242">
        <f>ROUND(E35*N35,2)</f>
        <v>43.58</v>
      </c>
      <c r="P35" s="242">
        <v>0</v>
      </c>
      <c r="Q35" s="242">
        <f>ROUND(E35*P35,2)</f>
        <v>0</v>
      </c>
      <c r="R35" s="244"/>
      <c r="S35" s="244" t="s">
        <v>141</v>
      </c>
      <c r="T35" s="245" t="s">
        <v>181</v>
      </c>
      <c r="U35" s="230">
        <v>7.9049999999999995E-2</v>
      </c>
      <c r="V35" s="230">
        <f>ROUND(E35*U35,2)</f>
        <v>8.84</v>
      </c>
      <c r="W35" s="230"/>
      <c r="X35" s="230" t="s">
        <v>131</v>
      </c>
      <c r="Y35" s="230" t="s">
        <v>132</v>
      </c>
      <c r="Z35" s="210"/>
      <c r="AA35" s="210"/>
      <c r="AB35" s="210"/>
      <c r="AC35" s="210"/>
      <c r="AD35" s="210"/>
      <c r="AE35" s="210"/>
      <c r="AF35" s="210"/>
      <c r="AG35" s="210" t="s">
        <v>133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27"/>
      <c r="B36" s="228"/>
      <c r="C36" s="272" t="s">
        <v>359</v>
      </c>
      <c r="D36" s="268"/>
      <c r="E36" s="269">
        <v>111.87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186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9">
        <v>14</v>
      </c>
      <c r="B37" s="240" t="s">
        <v>360</v>
      </c>
      <c r="C37" s="258" t="s">
        <v>361</v>
      </c>
      <c r="D37" s="241" t="s">
        <v>216</v>
      </c>
      <c r="E37" s="242">
        <v>111.87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6.5199999999999998E-3</v>
      </c>
      <c r="O37" s="242">
        <f>ROUND(E37*N37,2)</f>
        <v>0.73</v>
      </c>
      <c r="P37" s="242">
        <v>0</v>
      </c>
      <c r="Q37" s="242">
        <f>ROUND(E37*P37,2)</f>
        <v>0</v>
      </c>
      <c r="R37" s="244"/>
      <c r="S37" s="244" t="s">
        <v>141</v>
      </c>
      <c r="T37" s="245" t="s">
        <v>181</v>
      </c>
      <c r="U37" s="230">
        <v>4.0000000000000001E-3</v>
      </c>
      <c r="V37" s="230">
        <f>ROUND(E37*U37,2)</f>
        <v>0.45</v>
      </c>
      <c r="W37" s="230"/>
      <c r="X37" s="230" t="s">
        <v>131</v>
      </c>
      <c r="Y37" s="230" t="s">
        <v>132</v>
      </c>
      <c r="Z37" s="210"/>
      <c r="AA37" s="210"/>
      <c r="AB37" s="210"/>
      <c r="AC37" s="210"/>
      <c r="AD37" s="210"/>
      <c r="AE37" s="210"/>
      <c r="AF37" s="210"/>
      <c r="AG37" s="210" t="s">
        <v>133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27"/>
      <c r="B38" s="228"/>
      <c r="C38" s="272" t="s">
        <v>359</v>
      </c>
      <c r="D38" s="268"/>
      <c r="E38" s="269">
        <v>111.87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186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6">
        <v>15</v>
      </c>
      <c r="B39" s="247" t="s">
        <v>362</v>
      </c>
      <c r="C39" s="257" t="s">
        <v>363</v>
      </c>
      <c r="D39" s="248" t="s">
        <v>216</v>
      </c>
      <c r="E39" s="249">
        <v>138.69999999999999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5.0000000000000001E-4</v>
      </c>
      <c r="O39" s="249">
        <f>ROUND(E39*N39,2)</f>
        <v>7.0000000000000007E-2</v>
      </c>
      <c r="P39" s="249">
        <v>0</v>
      </c>
      <c r="Q39" s="249">
        <f>ROUND(E39*P39,2)</f>
        <v>0</v>
      </c>
      <c r="R39" s="251"/>
      <c r="S39" s="251" t="s">
        <v>141</v>
      </c>
      <c r="T39" s="252" t="s">
        <v>181</v>
      </c>
      <c r="U39" s="230">
        <v>2E-3</v>
      </c>
      <c r="V39" s="230">
        <f>ROUND(E39*U39,2)</f>
        <v>0.28000000000000003</v>
      </c>
      <c r="W39" s="230"/>
      <c r="X39" s="230" t="s">
        <v>131</v>
      </c>
      <c r="Y39" s="230" t="s">
        <v>132</v>
      </c>
      <c r="Z39" s="210"/>
      <c r="AA39" s="210"/>
      <c r="AB39" s="210"/>
      <c r="AC39" s="210"/>
      <c r="AD39" s="210"/>
      <c r="AE39" s="210"/>
      <c r="AF39" s="210"/>
      <c r="AG39" s="210" t="s">
        <v>133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39">
        <v>16</v>
      </c>
      <c r="B40" s="240" t="s">
        <v>364</v>
      </c>
      <c r="C40" s="258" t="s">
        <v>365</v>
      </c>
      <c r="D40" s="241" t="s">
        <v>216</v>
      </c>
      <c r="E40" s="242">
        <v>138.69999999999999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0.12966</v>
      </c>
      <c r="O40" s="242">
        <f>ROUND(E40*N40,2)</f>
        <v>17.98</v>
      </c>
      <c r="P40" s="242">
        <v>0</v>
      </c>
      <c r="Q40" s="242">
        <f>ROUND(E40*P40,2)</f>
        <v>0</v>
      </c>
      <c r="R40" s="244"/>
      <c r="S40" s="244" t="s">
        <v>141</v>
      </c>
      <c r="T40" s="245" t="s">
        <v>181</v>
      </c>
      <c r="U40" s="230">
        <v>7.1999999999999995E-2</v>
      </c>
      <c r="V40" s="230">
        <f>ROUND(E40*U40,2)</f>
        <v>9.99</v>
      </c>
      <c r="W40" s="230"/>
      <c r="X40" s="230" t="s">
        <v>131</v>
      </c>
      <c r="Y40" s="230" t="s">
        <v>132</v>
      </c>
      <c r="Z40" s="210"/>
      <c r="AA40" s="210"/>
      <c r="AB40" s="210"/>
      <c r="AC40" s="210"/>
      <c r="AD40" s="210"/>
      <c r="AE40" s="210"/>
      <c r="AF40" s="210"/>
      <c r="AG40" s="210" t="s">
        <v>133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27"/>
      <c r="B41" s="228"/>
      <c r="C41" s="272" t="s">
        <v>366</v>
      </c>
      <c r="D41" s="268"/>
      <c r="E41" s="269">
        <v>101.7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186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27"/>
      <c r="B42" s="228"/>
      <c r="C42" s="272" t="s">
        <v>345</v>
      </c>
      <c r="D42" s="268"/>
      <c r="E42" s="269">
        <v>37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186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2" t="s">
        <v>124</v>
      </c>
      <c r="B43" s="233" t="s">
        <v>84</v>
      </c>
      <c r="C43" s="256" t="s">
        <v>85</v>
      </c>
      <c r="D43" s="234"/>
      <c r="E43" s="235"/>
      <c r="F43" s="236"/>
      <c r="G43" s="236">
        <f>SUMIF(AG44:AG46,"&lt;&gt;NOR",G44:G46)</f>
        <v>0</v>
      </c>
      <c r="H43" s="236"/>
      <c r="I43" s="236">
        <f>SUM(I44:I46)</f>
        <v>0</v>
      </c>
      <c r="J43" s="236"/>
      <c r="K43" s="236">
        <f>SUM(K44:K46)</f>
        <v>0</v>
      </c>
      <c r="L43" s="236"/>
      <c r="M43" s="236">
        <f>SUM(M44:M46)</f>
        <v>0</v>
      </c>
      <c r="N43" s="235"/>
      <c r="O43" s="235">
        <f>SUM(O44:O46)</f>
        <v>0.16</v>
      </c>
      <c r="P43" s="235"/>
      <c r="Q43" s="235">
        <f>SUM(Q44:Q46)</f>
        <v>0</v>
      </c>
      <c r="R43" s="236"/>
      <c r="S43" s="236"/>
      <c r="T43" s="237"/>
      <c r="U43" s="231"/>
      <c r="V43" s="231">
        <f>SUM(V44:V46)</f>
        <v>5.83</v>
      </c>
      <c r="W43" s="231"/>
      <c r="X43" s="231"/>
      <c r="Y43" s="231"/>
      <c r="AG43" t="s">
        <v>125</v>
      </c>
    </row>
    <row r="44" spans="1:60" outlineLevel="1" x14ac:dyDescent="0.2">
      <c r="A44" s="246">
        <v>17</v>
      </c>
      <c r="B44" s="247" t="s">
        <v>367</v>
      </c>
      <c r="C44" s="257" t="s">
        <v>368</v>
      </c>
      <c r="D44" s="248" t="s">
        <v>302</v>
      </c>
      <c r="E44" s="249">
        <v>43.9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3.5999999999999999E-3</v>
      </c>
      <c r="O44" s="249">
        <f>ROUND(E44*N44,2)</f>
        <v>0.16</v>
      </c>
      <c r="P44" s="249">
        <v>0</v>
      </c>
      <c r="Q44" s="249">
        <f>ROUND(E44*P44,2)</f>
        <v>0</v>
      </c>
      <c r="R44" s="251"/>
      <c r="S44" s="251" t="s">
        <v>141</v>
      </c>
      <c r="T44" s="252" t="s">
        <v>181</v>
      </c>
      <c r="U44" s="230">
        <v>4.5999999999999999E-2</v>
      </c>
      <c r="V44" s="230">
        <f>ROUND(E44*U44,2)</f>
        <v>2.02</v>
      </c>
      <c r="W44" s="230"/>
      <c r="X44" s="230" t="s">
        <v>131</v>
      </c>
      <c r="Y44" s="230" t="s">
        <v>132</v>
      </c>
      <c r="Z44" s="210"/>
      <c r="AA44" s="210"/>
      <c r="AB44" s="210"/>
      <c r="AC44" s="210"/>
      <c r="AD44" s="210"/>
      <c r="AE44" s="210"/>
      <c r="AF44" s="210"/>
      <c r="AG44" s="210" t="s">
        <v>133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18</v>
      </c>
      <c r="B45" s="247" t="s">
        <v>369</v>
      </c>
      <c r="C45" s="257" t="s">
        <v>370</v>
      </c>
      <c r="D45" s="248" t="s">
        <v>302</v>
      </c>
      <c r="E45" s="249">
        <v>43.9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141</v>
      </c>
      <c r="T45" s="252" t="s">
        <v>181</v>
      </c>
      <c r="U45" s="230">
        <v>3.2000000000000001E-2</v>
      </c>
      <c r="V45" s="230">
        <f>ROUND(E45*U45,2)</f>
        <v>1.4</v>
      </c>
      <c r="W45" s="230"/>
      <c r="X45" s="230" t="s">
        <v>131</v>
      </c>
      <c r="Y45" s="230" t="s">
        <v>132</v>
      </c>
      <c r="Z45" s="210"/>
      <c r="AA45" s="210"/>
      <c r="AB45" s="210"/>
      <c r="AC45" s="210"/>
      <c r="AD45" s="210"/>
      <c r="AE45" s="210"/>
      <c r="AF45" s="210"/>
      <c r="AG45" s="210" t="s">
        <v>133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19</v>
      </c>
      <c r="B46" s="247" t="s">
        <v>371</v>
      </c>
      <c r="C46" s="257" t="s">
        <v>372</v>
      </c>
      <c r="D46" s="248" t="s">
        <v>302</v>
      </c>
      <c r="E46" s="249">
        <v>43.9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141</v>
      </c>
      <c r="T46" s="252" t="s">
        <v>181</v>
      </c>
      <c r="U46" s="230">
        <v>5.5E-2</v>
      </c>
      <c r="V46" s="230">
        <f>ROUND(E46*U46,2)</f>
        <v>2.41</v>
      </c>
      <c r="W46" s="230"/>
      <c r="X46" s="230" t="s">
        <v>131</v>
      </c>
      <c r="Y46" s="230" t="s">
        <v>132</v>
      </c>
      <c r="Z46" s="210"/>
      <c r="AA46" s="210"/>
      <c r="AB46" s="210"/>
      <c r="AC46" s="210"/>
      <c r="AD46" s="210"/>
      <c r="AE46" s="210"/>
      <c r="AF46" s="210"/>
      <c r="AG46" s="210" t="s">
        <v>133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2" t="s">
        <v>124</v>
      </c>
      <c r="B47" s="233" t="s">
        <v>86</v>
      </c>
      <c r="C47" s="256" t="s">
        <v>87</v>
      </c>
      <c r="D47" s="234"/>
      <c r="E47" s="235"/>
      <c r="F47" s="236"/>
      <c r="G47" s="236">
        <f>SUMIF(AG48:AG49,"&lt;&gt;NOR",G48:G49)</f>
        <v>0</v>
      </c>
      <c r="H47" s="236"/>
      <c r="I47" s="236">
        <f>SUM(I48:I49)</f>
        <v>0</v>
      </c>
      <c r="J47" s="236"/>
      <c r="K47" s="236">
        <f>SUM(K48:K49)</f>
        <v>0</v>
      </c>
      <c r="L47" s="236"/>
      <c r="M47" s="236">
        <f>SUM(M48:M49)</f>
        <v>0</v>
      </c>
      <c r="N47" s="235"/>
      <c r="O47" s="235">
        <f>SUM(O48:O49)</f>
        <v>0</v>
      </c>
      <c r="P47" s="235"/>
      <c r="Q47" s="235">
        <f>SUM(Q48:Q49)</f>
        <v>0</v>
      </c>
      <c r="R47" s="236"/>
      <c r="S47" s="236"/>
      <c r="T47" s="237"/>
      <c r="U47" s="231"/>
      <c r="V47" s="231">
        <f>SUM(V48:V49)</f>
        <v>0.65999999999999992</v>
      </c>
      <c r="W47" s="231"/>
      <c r="X47" s="231"/>
      <c r="Y47" s="231"/>
      <c r="AG47" t="s">
        <v>125</v>
      </c>
    </row>
    <row r="48" spans="1:60" outlineLevel="1" x14ac:dyDescent="0.2">
      <c r="A48" s="246">
        <v>20</v>
      </c>
      <c r="B48" s="247" t="s">
        <v>373</v>
      </c>
      <c r="C48" s="257" t="s">
        <v>374</v>
      </c>
      <c r="D48" s="248" t="s">
        <v>216</v>
      </c>
      <c r="E48" s="249">
        <v>37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1.0000000000000001E-5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141</v>
      </c>
      <c r="T48" s="252" t="s">
        <v>181</v>
      </c>
      <c r="U48" s="230">
        <v>1.6E-2</v>
      </c>
      <c r="V48" s="230">
        <f>ROUND(E48*U48,2)</f>
        <v>0.59</v>
      </c>
      <c r="W48" s="230"/>
      <c r="X48" s="230" t="s">
        <v>131</v>
      </c>
      <c r="Y48" s="230" t="s">
        <v>132</v>
      </c>
      <c r="Z48" s="210"/>
      <c r="AA48" s="210"/>
      <c r="AB48" s="210"/>
      <c r="AC48" s="210"/>
      <c r="AD48" s="210"/>
      <c r="AE48" s="210"/>
      <c r="AF48" s="210"/>
      <c r="AG48" s="210" t="s">
        <v>133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21</v>
      </c>
      <c r="B49" s="247" t="s">
        <v>375</v>
      </c>
      <c r="C49" s="257" t="s">
        <v>376</v>
      </c>
      <c r="D49" s="248" t="s">
        <v>216</v>
      </c>
      <c r="E49" s="249">
        <v>37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141</v>
      </c>
      <c r="T49" s="252" t="s">
        <v>181</v>
      </c>
      <c r="U49" s="230">
        <v>2E-3</v>
      </c>
      <c r="V49" s="230">
        <f>ROUND(E49*U49,2)</f>
        <v>7.0000000000000007E-2</v>
      </c>
      <c r="W49" s="230"/>
      <c r="X49" s="230" t="s">
        <v>131</v>
      </c>
      <c r="Y49" s="230" t="s">
        <v>132</v>
      </c>
      <c r="Z49" s="210"/>
      <c r="AA49" s="210"/>
      <c r="AB49" s="210"/>
      <c r="AC49" s="210"/>
      <c r="AD49" s="210"/>
      <c r="AE49" s="210"/>
      <c r="AF49" s="210"/>
      <c r="AG49" s="210" t="s">
        <v>133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2" t="s">
        <v>124</v>
      </c>
      <c r="B50" s="233" t="s">
        <v>88</v>
      </c>
      <c r="C50" s="256" t="s">
        <v>89</v>
      </c>
      <c r="D50" s="234"/>
      <c r="E50" s="235"/>
      <c r="F50" s="236"/>
      <c r="G50" s="236">
        <f>SUMIF(AG51:AG51,"&lt;&gt;NOR",G51:G51)</f>
        <v>0</v>
      </c>
      <c r="H50" s="236"/>
      <c r="I50" s="236">
        <f>SUM(I51:I51)</f>
        <v>0</v>
      </c>
      <c r="J50" s="236"/>
      <c r="K50" s="236">
        <f>SUM(K51:K51)</f>
        <v>0</v>
      </c>
      <c r="L50" s="236"/>
      <c r="M50" s="236">
        <f>SUM(M51:M51)</f>
        <v>0</v>
      </c>
      <c r="N50" s="235"/>
      <c r="O50" s="235">
        <f>SUM(O51:O51)</f>
        <v>0</v>
      </c>
      <c r="P50" s="235"/>
      <c r="Q50" s="235">
        <f>SUM(Q51:Q51)</f>
        <v>0</v>
      </c>
      <c r="R50" s="236"/>
      <c r="S50" s="236"/>
      <c r="T50" s="237"/>
      <c r="U50" s="231"/>
      <c r="V50" s="231">
        <f>SUM(V51:V51)</f>
        <v>2.15</v>
      </c>
      <c r="W50" s="231"/>
      <c r="X50" s="231"/>
      <c r="Y50" s="231"/>
      <c r="AG50" t="s">
        <v>125</v>
      </c>
    </row>
    <row r="51" spans="1:60" outlineLevel="1" x14ac:dyDescent="0.2">
      <c r="A51" s="246">
        <v>22</v>
      </c>
      <c r="B51" s="247" t="s">
        <v>377</v>
      </c>
      <c r="C51" s="257" t="s">
        <v>378</v>
      </c>
      <c r="D51" s="248" t="s">
        <v>221</v>
      </c>
      <c r="E51" s="249">
        <v>134.66614999999999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141</v>
      </c>
      <c r="T51" s="252" t="s">
        <v>181</v>
      </c>
      <c r="U51" s="230">
        <v>1.6E-2</v>
      </c>
      <c r="V51" s="230">
        <f>ROUND(E51*U51,2)</f>
        <v>2.15</v>
      </c>
      <c r="W51" s="230"/>
      <c r="X51" s="230" t="s">
        <v>336</v>
      </c>
      <c r="Y51" s="230" t="s">
        <v>132</v>
      </c>
      <c r="Z51" s="210"/>
      <c r="AA51" s="210"/>
      <c r="AB51" s="210"/>
      <c r="AC51" s="210"/>
      <c r="AD51" s="210"/>
      <c r="AE51" s="210"/>
      <c r="AF51" s="210"/>
      <c r="AG51" s="210" t="s">
        <v>337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2" t="s">
        <v>124</v>
      </c>
      <c r="B52" s="233" t="s">
        <v>92</v>
      </c>
      <c r="C52" s="256" t="s">
        <v>93</v>
      </c>
      <c r="D52" s="234"/>
      <c r="E52" s="235"/>
      <c r="F52" s="236"/>
      <c r="G52" s="236">
        <f>SUMIF(AG53:AG58,"&lt;&gt;NOR",G53:G58)</f>
        <v>0</v>
      </c>
      <c r="H52" s="236"/>
      <c r="I52" s="236">
        <f>SUM(I53:I58)</f>
        <v>0</v>
      </c>
      <c r="J52" s="236"/>
      <c r="K52" s="236">
        <f>SUM(K53:K58)</f>
        <v>0</v>
      </c>
      <c r="L52" s="236"/>
      <c r="M52" s="236">
        <f>SUM(M53:M58)</f>
        <v>0</v>
      </c>
      <c r="N52" s="235"/>
      <c r="O52" s="235">
        <f>SUM(O53:O58)</f>
        <v>0</v>
      </c>
      <c r="P52" s="235"/>
      <c r="Q52" s="235">
        <f>SUM(Q53:Q58)</f>
        <v>0</v>
      </c>
      <c r="R52" s="236"/>
      <c r="S52" s="236"/>
      <c r="T52" s="237"/>
      <c r="U52" s="231"/>
      <c r="V52" s="231">
        <f>SUM(V53:V58)</f>
        <v>2.4300000000000002</v>
      </c>
      <c r="W52" s="231"/>
      <c r="X52" s="231"/>
      <c r="Y52" s="231"/>
      <c r="AG52" t="s">
        <v>125</v>
      </c>
    </row>
    <row r="53" spans="1:60" ht="22.5" outlineLevel="1" x14ac:dyDescent="0.2">
      <c r="A53" s="239">
        <v>23</v>
      </c>
      <c r="B53" s="240" t="s">
        <v>379</v>
      </c>
      <c r="C53" s="258" t="s">
        <v>380</v>
      </c>
      <c r="D53" s="241" t="s">
        <v>221</v>
      </c>
      <c r="E53" s="242">
        <v>4.07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141</v>
      </c>
      <c r="T53" s="245" t="s">
        <v>181</v>
      </c>
      <c r="U53" s="230">
        <v>0</v>
      </c>
      <c r="V53" s="230">
        <f>ROUND(E53*U53,2)</f>
        <v>0</v>
      </c>
      <c r="W53" s="230"/>
      <c r="X53" s="230" t="s">
        <v>131</v>
      </c>
      <c r="Y53" s="230" t="s">
        <v>132</v>
      </c>
      <c r="Z53" s="210"/>
      <c r="AA53" s="210"/>
      <c r="AB53" s="210"/>
      <c r="AC53" s="210"/>
      <c r="AD53" s="210"/>
      <c r="AE53" s="210"/>
      <c r="AF53" s="210"/>
      <c r="AG53" s="210" t="s">
        <v>133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27"/>
      <c r="B54" s="228"/>
      <c r="C54" s="272" t="s">
        <v>381</v>
      </c>
      <c r="D54" s="268"/>
      <c r="E54" s="269">
        <v>4.07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186</v>
      </c>
      <c r="AH54" s="210">
        <v>7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24</v>
      </c>
      <c r="B55" s="247" t="s">
        <v>382</v>
      </c>
      <c r="C55" s="257" t="s">
        <v>383</v>
      </c>
      <c r="D55" s="248" t="s">
        <v>221</v>
      </c>
      <c r="E55" s="249">
        <v>4.07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141</v>
      </c>
      <c r="T55" s="252" t="s">
        <v>181</v>
      </c>
      <c r="U55" s="230">
        <v>9.9000000000000005E-2</v>
      </c>
      <c r="V55" s="230">
        <f>ROUND(E55*U55,2)</f>
        <v>0.4</v>
      </c>
      <c r="W55" s="230"/>
      <c r="X55" s="230" t="s">
        <v>384</v>
      </c>
      <c r="Y55" s="230" t="s">
        <v>132</v>
      </c>
      <c r="Z55" s="210"/>
      <c r="AA55" s="210"/>
      <c r="AB55" s="210"/>
      <c r="AC55" s="210"/>
      <c r="AD55" s="210"/>
      <c r="AE55" s="210"/>
      <c r="AF55" s="210"/>
      <c r="AG55" s="210" t="s">
        <v>385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25</v>
      </c>
      <c r="B56" s="247" t="s">
        <v>386</v>
      </c>
      <c r="C56" s="257" t="s">
        <v>387</v>
      </c>
      <c r="D56" s="248" t="s">
        <v>221</v>
      </c>
      <c r="E56" s="249">
        <v>4.07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141</v>
      </c>
      <c r="T56" s="252" t="s">
        <v>181</v>
      </c>
      <c r="U56" s="230">
        <v>0.49</v>
      </c>
      <c r="V56" s="230">
        <f>ROUND(E56*U56,2)</f>
        <v>1.99</v>
      </c>
      <c r="W56" s="230"/>
      <c r="X56" s="230" t="s">
        <v>384</v>
      </c>
      <c r="Y56" s="230" t="s">
        <v>132</v>
      </c>
      <c r="Z56" s="210"/>
      <c r="AA56" s="210"/>
      <c r="AB56" s="210"/>
      <c r="AC56" s="210"/>
      <c r="AD56" s="210"/>
      <c r="AE56" s="210"/>
      <c r="AF56" s="210"/>
      <c r="AG56" s="210" t="s">
        <v>385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26</v>
      </c>
      <c r="B57" s="247" t="s">
        <v>388</v>
      </c>
      <c r="C57" s="257" t="s">
        <v>389</v>
      </c>
      <c r="D57" s="248" t="s">
        <v>221</v>
      </c>
      <c r="E57" s="249">
        <v>56.98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141</v>
      </c>
      <c r="T57" s="252" t="s">
        <v>181</v>
      </c>
      <c r="U57" s="230">
        <v>0</v>
      </c>
      <c r="V57" s="230">
        <f>ROUND(E57*U57,2)</f>
        <v>0</v>
      </c>
      <c r="W57" s="230"/>
      <c r="X57" s="230" t="s">
        <v>384</v>
      </c>
      <c r="Y57" s="230" t="s">
        <v>132</v>
      </c>
      <c r="Z57" s="210"/>
      <c r="AA57" s="210"/>
      <c r="AB57" s="210"/>
      <c r="AC57" s="210"/>
      <c r="AD57" s="210"/>
      <c r="AE57" s="210"/>
      <c r="AF57" s="210"/>
      <c r="AG57" s="210" t="s">
        <v>385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9">
        <v>27</v>
      </c>
      <c r="B58" s="240" t="s">
        <v>390</v>
      </c>
      <c r="C58" s="258" t="s">
        <v>391</v>
      </c>
      <c r="D58" s="241" t="s">
        <v>221</v>
      </c>
      <c r="E58" s="242">
        <v>4.07</v>
      </c>
      <c r="F58" s="243"/>
      <c r="G58" s="244">
        <f>ROUND(E58*F58,2)</f>
        <v>0</v>
      </c>
      <c r="H58" s="243"/>
      <c r="I58" s="244">
        <f>ROUND(E58*H58,2)</f>
        <v>0</v>
      </c>
      <c r="J58" s="243"/>
      <c r="K58" s="244">
        <f>ROUND(E58*J58,2)</f>
        <v>0</v>
      </c>
      <c r="L58" s="244">
        <v>21</v>
      </c>
      <c r="M58" s="244">
        <f>G58*(1+L58/100)</f>
        <v>0</v>
      </c>
      <c r="N58" s="242">
        <v>0</v>
      </c>
      <c r="O58" s="242">
        <f>ROUND(E58*N58,2)</f>
        <v>0</v>
      </c>
      <c r="P58" s="242">
        <v>0</v>
      </c>
      <c r="Q58" s="242">
        <f>ROUND(E58*P58,2)</f>
        <v>0</v>
      </c>
      <c r="R58" s="244"/>
      <c r="S58" s="244" t="s">
        <v>141</v>
      </c>
      <c r="T58" s="245" t="s">
        <v>181</v>
      </c>
      <c r="U58" s="230">
        <v>0.01</v>
      </c>
      <c r="V58" s="230">
        <f>ROUND(E58*U58,2)</f>
        <v>0.04</v>
      </c>
      <c r="W58" s="230"/>
      <c r="X58" s="230" t="s">
        <v>384</v>
      </c>
      <c r="Y58" s="230" t="s">
        <v>132</v>
      </c>
      <c r="Z58" s="210"/>
      <c r="AA58" s="210"/>
      <c r="AB58" s="210"/>
      <c r="AC58" s="210"/>
      <c r="AD58" s="210"/>
      <c r="AE58" s="210"/>
      <c r="AF58" s="210"/>
      <c r="AG58" s="210" t="s">
        <v>385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3"/>
      <c r="B59" s="4"/>
      <c r="C59" s="261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E59">
        <v>15</v>
      </c>
      <c r="AF59">
        <v>21</v>
      </c>
      <c r="AG59" t="s">
        <v>110</v>
      </c>
    </row>
    <row r="60" spans="1:60" x14ac:dyDescent="0.2">
      <c r="A60" s="213"/>
      <c r="B60" s="214" t="s">
        <v>31</v>
      </c>
      <c r="C60" s="262"/>
      <c r="D60" s="215"/>
      <c r="E60" s="216"/>
      <c r="F60" s="216"/>
      <c r="G60" s="238">
        <f>G8+G25+G31+G43+G47+G50+G52</f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f>SUMIF(L7:L58,AE59,G7:G58)</f>
        <v>0</v>
      </c>
      <c r="AF60">
        <f>SUMIF(L7:L58,AF59,G7:G58)</f>
        <v>0</v>
      </c>
      <c r="AG60" t="s">
        <v>174</v>
      </c>
    </row>
    <row r="61" spans="1:60" x14ac:dyDescent="0.2">
      <c r="A61" s="3"/>
      <c r="B61" s="4"/>
      <c r="C61" s="261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3"/>
      <c r="B62" s="4"/>
      <c r="C62" s="261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217" t="s">
        <v>175</v>
      </c>
      <c r="B63" s="217"/>
      <c r="C63" s="26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A64" s="218"/>
      <c r="B64" s="219"/>
      <c r="C64" s="264"/>
      <c r="D64" s="219"/>
      <c r="E64" s="219"/>
      <c r="F64" s="219"/>
      <c r="G64" s="220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G64" t="s">
        <v>176</v>
      </c>
    </row>
    <row r="65" spans="1:33" x14ac:dyDescent="0.2">
      <c r="A65" s="221"/>
      <c r="B65" s="222"/>
      <c r="C65" s="265"/>
      <c r="D65" s="222"/>
      <c r="E65" s="222"/>
      <c r="F65" s="222"/>
      <c r="G65" s="22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">
      <c r="A66" s="221"/>
      <c r="B66" s="222"/>
      <c r="C66" s="265"/>
      <c r="D66" s="222"/>
      <c r="E66" s="222"/>
      <c r="F66" s="222"/>
      <c r="G66" s="22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A67" s="221"/>
      <c r="B67" s="222"/>
      <c r="C67" s="265"/>
      <c r="D67" s="222"/>
      <c r="E67" s="222"/>
      <c r="F67" s="222"/>
      <c r="G67" s="22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 x14ac:dyDescent="0.2">
      <c r="A68" s="224"/>
      <c r="B68" s="225"/>
      <c r="C68" s="266"/>
      <c r="D68" s="225"/>
      <c r="E68" s="225"/>
      <c r="F68" s="225"/>
      <c r="G68" s="22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 x14ac:dyDescent="0.2">
      <c r="A69" s="3"/>
      <c r="B69" s="4"/>
      <c r="C69" s="261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33" x14ac:dyDescent="0.2">
      <c r="C70" s="267"/>
      <c r="D70" s="10"/>
      <c r="AG70" t="s">
        <v>177</v>
      </c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oir3LqIg1NszNup8ox1vO4BezKcAsNFakNORz+O9nDg7HjJMTMTjB6qf3/D8j7CEtouktBZnDhzVpzDGymudw==" saltValue="oFJZlh5YjaiRycZnE1S/dw==" spinCount="100000" sheet="1" formatRows="0"/>
  <mergeCells count="6">
    <mergeCell ref="A1:G1"/>
    <mergeCell ref="C2:G2"/>
    <mergeCell ref="C3:G3"/>
    <mergeCell ref="C4:G4"/>
    <mergeCell ref="A63:C63"/>
    <mergeCell ref="A64:G6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SO.00 1 Naklady</vt:lpstr>
      <vt:lpstr>SO.03 03 Pol</vt:lpstr>
      <vt:lpstr>SO.03 03.1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'SO.00 1 Naklady'!Názvy_tisku</vt:lpstr>
      <vt:lpstr>'SO.03 03 Pol'!Názvy_tisku</vt:lpstr>
      <vt:lpstr>'SO.03 03.1 Pol'!Názvy_tisku</vt:lpstr>
      <vt:lpstr>oadresa</vt:lpstr>
      <vt:lpstr>Stavba!Objednatel</vt:lpstr>
      <vt:lpstr>Stavba!Objekt</vt:lpstr>
      <vt:lpstr>'SO.00 1 Naklady'!Oblast_tisku</vt:lpstr>
      <vt:lpstr>'SO.03 03 Pol'!Oblast_tisku</vt:lpstr>
      <vt:lpstr>'SO.03 03.1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2024-09-12T10:42:19Z</dcterms:modified>
</cp:coreProperties>
</file>